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7\Water Management\"/>
    </mc:Choice>
  </mc:AlternateContent>
  <xr:revisionPtr revIDLastSave="0" documentId="8_{8C91BC34-0572-4569-966F-0D86F5B261D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S184" sheetId="1" r:id="rId1"/>
    <sheet name="GT421" sheetId="2" r:id="rId2"/>
    <sheet name="GT481" sheetId="3" r:id="rId3"/>
    <sheet name="KZN225" sheetId="4" r:id="rId4"/>
    <sheet name="KZN252" sheetId="5" r:id="rId5"/>
    <sheet name="KZN282" sheetId="6" r:id="rId6"/>
    <sheet name="LIM354" sheetId="7" r:id="rId7"/>
    <sheet name="MP307" sheetId="8" r:id="rId8"/>
    <sheet name="MP312" sheetId="9" r:id="rId9"/>
    <sheet name="MP313" sheetId="10" r:id="rId10"/>
    <sheet name="MP326" sheetId="11" r:id="rId11"/>
    <sheet name="NC091" sheetId="12" r:id="rId12"/>
    <sheet name="NW372" sheetId="13" r:id="rId13"/>
    <sheet name="NW373" sheetId="14" r:id="rId14"/>
    <sheet name="NW403" sheetId="15" r:id="rId15"/>
    <sheet name="NW405" sheetId="16" r:id="rId16"/>
    <sheet name="WC023" sheetId="17" r:id="rId17"/>
    <sheet name="WC024" sheetId="18" r:id="rId18"/>
    <sheet name="WC044" sheetId="19" r:id="rId19"/>
    <sheet name="Summary" sheetId="20" r:id="rId20"/>
  </sheets>
  <definedNames>
    <definedName name="_xlnm.Print_Area" localSheetId="0">'FS184'!$A$1:$L$43</definedName>
    <definedName name="_xlnm.Print_Area" localSheetId="1">'GT421'!$A$1:$L$43</definedName>
    <definedName name="_xlnm.Print_Area" localSheetId="2">'GT481'!$A$1:$L$43</definedName>
    <definedName name="_xlnm.Print_Area" localSheetId="3">'KZN225'!$A$1:$L$43</definedName>
    <definedName name="_xlnm.Print_Area" localSheetId="4">'KZN252'!$A$1:$L$43</definedName>
    <definedName name="_xlnm.Print_Area" localSheetId="5">'KZN282'!$A$1:$L$43</definedName>
    <definedName name="_xlnm.Print_Area" localSheetId="6">'LIM354'!$A$1:$L$43</definedName>
    <definedName name="_xlnm.Print_Area" localSheetId="7">'MP307'!$A$1:$L$43</definedName>
    <definedName name="_xlnm.Print_Area" localSheetId="8">'MP312'!$A$1:$L$43</definedName>
    <definedName name="_xlnm.Print_Area" localSheetId="9">'MP313'!$A$1:$L$43</definedName>
    <definedName name="_xlnm.Print_Area" localSheetId="10">'MP326'!$A$1:$L$43</definedName>
    <definedName name="_xlnm.Print_Area" localSheetId="11">'NC091'!$A$1:$L$43</definedName>
    <definedName name="_xlnm.Print_Area" localSheetId="12">'NW372'!$A$1:$L$43</definedName>
    <definedName name="_xlnm.Print_Area" localSheetId="13">'NW373'!$A$1:$L$43</definedName>
    <definedName name="_xlnm.Print_Area" localSheetId="14">'NW403'!$A$1:$L$43</definedName>
    <definedName name="_xlnm.Print_Area" localSheetId="15">'NW405'!$A$1:$L$43</definedName>
    <definedName name="_xlnm.Print_Area" localSheetId="19">Summary!$A$1:$L$43</definedName>
    <definedName name="_xlnm.Print_Area" localSheetId="16">'WC023'!$A$1:$L$43</definedName>
    <definedName name="_xlnm.Print_Area" localSheetId="17">'WC024'!$A$1:$L$43</definedName>
    <definedName name="_xlnm.Print_Area" localSheetId="18">'WC044'!$A$1:$L$43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0" i="8" l="1"/>
  <c r="C40" i="5"/>
  <c r="G40" i="12"/>
  <c r="C40" i="16"/>
  <c r="F38" i="3"/>
  <c r="F40" i="3" s="1"/>
  <c r="E38" i="3"/>
  <c r="E40" i="3" s="1"/>
  <c r="D38" i="5"/>
  <c r="D40" i="5" s="1"/>
  <c r="C38" i="5"/>
  <c r="L38" i="8"/>
  <c r="L40" i="8" s="1"/>
  <c r="K38" i="8"/>
  <c r="J38" i="10"/>
  <c r="J40" i="10" s="1"/>
  <c r="I38" i="10"/>
  <c r="H38" i="12"/>
  <c r="H40" i="12" s="1"/>
  <c r="G38" i="12"/>
  <c r="F38" i="14"/>
  <c r="F40" i="14" s="1"/>
  <c r="E38" i="14"/>
  <c r="E40" i="14" s="1"/>
  <c r="D38" i="16"/>
  <c r="D40" i="16" s="1"/>
  <c r="C38" i="16"/>
  <c r="L38" i="19"/>
  <c r="L40" i="19" s="1"/>
  <c r="K38" i="19"/>
  <c r="K40" i="19" s="1"/>
  <c r="J38" i="1"/>
  <c r="J40" i="1" s="1"/>
  <c r="I38" i="1"/>
  <c r="L36" i="2"/>
  <c r="K36" i="2"/>
  <c r="J36" i="2"/>
  <c r="I36" i="2"/>
  <c r="H36" i="2"/>
  <c r="G36" i="2"/>
  <c r="F36" i="2"/>
  <c r="E36" i="2"/>
  <c r="D36" i="2"/>
  <c r="C36" i="2"/>
  <c r="L36" i="3"/>
  <c r="K36" i="3"/>
  <c r="J36" i="3"/>
  <c r="I36" i="3"/>
  <c r="H36" i="3"/>
  <c r="H38" i="3" s="1"/>
  <c r="H40" i="3" s="1"/>
  <c r="G36" i="3"/>
  <c r="G38" i="3" s="1"/>
  <c r="G40" i="3" s="1"/>
  <c r="F36" i="3"/>
  <c r="E36" i="3"/>
  <c r="D36" i="3"/>
  <c r="C36" i="3"/>
  <c r="L36" i="4"/>
  <c r="K36" i="4"/>
  <c r="J36" i="4"/>
  <c r="I36" i="4"/>
  <c r="H36" i="4"/>
  <c r="G36" i="4"/>
  <c r="F36" i="4"/>
  <c r="E36" i="4"/>
  <c r="D36" i="4"/>
  <c r="C36" i="4"/>
  <c r="L36" i="5"/>
  <c r="K36" i="5"/>
  <c r="J36" i="5"/>
  <c r="I36" i="5"/>
  <c r="H36" i="5"/>
  <c r="G36" i="5"/>
  <c r="F36" i="5"/>
  <c r="F38" i="5" s="1"/>
  <c r="F40" i="5" s="1"/>
  <c r="E36" i="5"/>
  <c r="E38" i="5" s="1"/>
  <c r="E40" i="5" s="1"/>
  <c r="D36" i="5"/>
  <c r="C36" i="5"/>
  <c r="L36" i="6"/>
  <c r="K36" i="6"/>
  <c r="J36" i="6"/>
  <c r="I36" i="6"/>
  <c r="H36" i="6"/>
  <c r="G36" i="6"/>
  <c r="F36" i="6"/>
  <c r="E36" i="6"/>
  <c r="D36" i="6"/>
  <c r="C36" i="6"/>
  <c r="L36" i="7"/>
  <c r="K36" i="7"/>
  <c r="J36" i="7"/>
  <c r="I36" i="7"/>
  <c r="H36" i="7"/>
  <c r="G36" i="7"/>
  <c r="F36" i="7"/>
  <c r="E36" i="7"/>
  <c r="D36" i="7"/>
  <c r="D38" i="7" s="1"/>
  <c r="D40" i="7" s="1"/>
  <c r="C36" i="7"/>
  <c r="C38" i="7" s="1"/>
  <c r="C40" i="7" s="1"/>
  <c r="L36" i="8"/>
  <c r="K36" i="8"/>
  <c r="J36" i="8"/>
  <c r="I36" i="8"/>
  <c r="H36" i="8"/>
  <c r="G36" i="8"/>
  <c r="F36" i="8"/>
  <c r="E36" i="8"/>
  <c r="D36" i="8"/>
  <c r="C36" i="8"/>
  <c r="L36" i="9"/>
  <c r="K36" i="9"/>
  <c r="J36" i="9"/>
  <c r="I36" i="9"/>
  <c r="H36" i="9"/>
  <c r="G36" i="9"/>
  <c r="F36" i="9"/>
  <c r="E36" i="9"/>
  <c r="D36" i="9"/>
  <c r="C36" i="9"/>
  <c r="L36" i="10"/>
  <c r="L38" i="10" s="1"/>
  <c r="L40" i="10" s="1"/>
  <c r="K36" i="10"/>
  <c r="K38" i="10" s="1"/>
  <c r="K40" i="10" s="1"/>
  <c r="J36" i="10"/>
  <c r="I36" i="10"/>
  <c r="H36" i="10"/>
  <c r="G36" i="10"/>
  <c r="F36" i="10"/>
  <c r="E36" i="10"/>
  <c r="D36" i="10"/>
  <c r="C36" i="10"/>
  <c r="L36" i="11"/>
  <c r="K36" i="11"/>
  <c r="J36" i="11"/>
  <c r="I36" i="11"/>
  <c r="H36" i="11"/>
  <c r="G36" i="11"/>
  <c r="F36" i="11"/>
  <c r="E36" i="11"/>
  <c r="D36" i="11"/>
  <c r="C36" i="11"/>
  <c r="L36" i="12"/>
  <c r="K36" i="12"/>
  <c r="J36" i="12"/>
  <c r="J38" i="12" s="1"/>
  <c r="J40" i="12" s="1"/>
  <c r="I36" i="12"/>
  <c r="I38" i="12" s="1"/>
  <c r="H36" i="12"/>
  <c r="G36" i="12"/>
  <c r="F36" i="12"/>
  <c r="E36" i="12"/>
  <c r="D36" i="12"/>
  <c r="C36" i="12"/>
  <c r="L36" i="13"/>
  <c r="K36" i="13"/>
  <c r="J36" i="13"/>
  <c r="I36" i="13"/>
  <c r="H36" i="13"/>
  <c r="G36" i="13"/>
  <c r="F36" i="13"/>
  <c r="E36" i="13"/>
  <c r="D36" i="13"/>
  <c r="C36" i="13"/>
  <c r="L36" i="14"/>
  <c r="K36" i="14"/>
  <c r="J36" i="14"/>
  <c r="I36" i="14"/>
  <c r="H36" i="14"/>
  <c r="H38" i="14" s="1"/>
  <c r="H40" i="14" s="1"/>
  <c r="G36" i="14"/>
  <c r="G38" i="14" s="1"/>
  <c r="G40" i="14" s="1"/>
  <c r="F36" i="14"/>
  <c r="E36" i="14"/>
  <c r="D36" i="14"/>
  <c r="C36" i="14"/>
  <c r="L36" i="15"/>
  <c r="K36" i="15"/>
  <c r="J36" i="15"/>
  <c r="I36" i="15"/>
  <c r="H36" i="15"/>
  <c r="G36" i="15"/>
  <c r="F36" i="15"/>
  <c r="E36" i="15"/>
  <c r="D36" i="15"/>
  <c r="C36" i="15"/>
  <c r="L36" i="16"/>
  <c r="K36" i="16"/>
  <c r="J36" i="16"/>
  <c r="I36" i="16"/>
  <c r="H36" i="16"/>
  <c r="G36" i="16"/>
  <c r="F36" i="16"/>
  <c r="F38" i="16" s="1"/>
  <c r="F40" i="16" s="1"/>
  <c r="E36" i="16"/>
  <c r="E38" i="16" s="1"/>
  <c r="E40" i="16" s="1"/>
  <c r="D36" i="16"/>
  <c r="C36" i="16"/>
  <c r="L36" i="17"/>
  <c r="K36" i="17"/>
  <c r="J36" i="17"/>
  <c r="I36" i="17"/>
  <c r="H36" i="17"/>
  <c r="G36" i="17"/>
  <c r="F36" i="17"/>
  <c r="E36" i="17"/>
  <c r="D36" i="17"/>
  <c r="C36" i="17"/>
  <c r="L36" i="18"/>
  <c r="K36" i="18"/>
  <c r="J36" i="18"/>
  <c r="I36" i="18"/>
  <c r="H36" i="18"/>
  <c r="G36" i="18"/>
  <c r="F36" i="18"/>
  <c r="E36" i="18"/>
  <c r="D36" i="18"/>
  <c r="D38" i="18" s="1"/>
  <c r="D40" i="18" s="1"/>
  <c r="C36" i="18"/>
  <c r="C38" i="18" s="1"/>
  <c r="C40" i="18" s="1"/>
  <c r="L36" i="19"/>
  <c r="K36" i="19"/>
  <c r="J36" i="19"/>
  <c r="I36" i="19"/>
  <c r="H36" i="19"/>
  <c r="G36" i="19"/>
  <c r="F36" i="19"/>
  <c r="E36" i="19"/>
  <c r="D36" i="19"/>
  <c r="C36" i="19"/>
  <c r="L36" i="20"/>
  <c r="K36" i="20"/>
  <c r="J36" i="20"/>
  <c r="I36" i="20"/>
  <c r="H36" i="20"/>
  <c r="G36" i="20"/>
  <c r="F36" i="20"/>
  <c r="E36" i="20"/>
  <c r="D36" i="20"/>
  <c r="C36" i="20"/>
  <c r="L36" i="1"/>
  <c r="L38" i="1" s="1"/>
  <c r="L40" i="1" s="1"/>
  <c r="K36" i="1"/>
  <c r="K38" i="1" s="1"/>
  <c r="K40" i="1" s="1"/>
  <c r="J36" i="1"/>
  <c r="I36" i="1"/>
  <c r="H36" i="1"/>
  <c r="G36" i="1"/>
  <c r="F36" i="1"/>
  <c r="E36" i="1"/>
  <c r="D36" i="1"/>
  <c r="C36" i="1"/>
  <c r="L27" i="2"/>
  <c r="K27" i="2"/>
  <c r="J27" i="2"/>
  <c r="J38" i="2" s="1"/>
  <c r="J40" i="2" s="1"/>
  <c r="I27" i="2"/>
  <c r="H27" i="2"/>
  <c r="G27" i="2"/>
  <c r="G38" i="2" s="1"/>
  <c r="G40" i="2" s="1"/>
  <c r="F27" i="2"/>
  <c r="F38" i="2" s="1"/>
  <c r="F40" i="2" s="1"/>
  <c r="E27" i="2"/>
  <c r="D27" i="2"/>
  <c r="C27" i="2"/>
  <c r="L27" i="3"/>
  <c r="K27" i="3"/>
  <c r="J27" i="3"/>
  <c r="I27" i="3"/>
  <c r="I38" i="3" s="1"/>
  <c r="H27" i="3"/>
  <c r="G27" i="3"/>
  <c r="F27" i="3"/>
  <c r="E27" i="3"/>
  <c r="D27" i="3"/>
  <c r="C27" i="3"/>
  <c r="L27" i="4"/>
  <c r="K27" i="4"/>
  <c r="J27" i="4"/>
  <c r="I27" i="4"/>
  <c r="H27" i="4"/>
  <c r="G27" i="4"/>
  <c r="F27" i="4"/>
  <c r="E27" i="4"/>
  <c r="E38" i="4" s="1"/>
  <c r="E40" i="4" s="1"/>
  <c r="D27" i="4"/>
  <c r="D38" i="4" s="1"/>
  <c r="D40" i="4" s="1"/>
  <c r="C27" i="4"/>
  <c r="L27" i="5"/>
  <c r="K27" i="5"/>
  <c r="J27" i="5"/>
  <c r="I27" i="5"/>
  <c r="H27" i="5"/>
  <c r="G27" i="5"/>
  <c r="G38" i="5" s="1"/>
  <c r="G40" i="5" s="1"/>
  <c r="F27" i="5"/>
  <c r="E27" i="5"/>
  <c r="D27" i="5"/>
  <c r="C27" i="5"/>
  <c r="L27" i="6"/>
  <c r="K27" i="6"/>
  <c r="J27" i="6"/>
  <c r="I27" i="6"/>
  <c r="H27" i="6"/>
  <c r="G27" i="6"/>
  <c r="F27" i="6"/>
  <c r="E27" i="6"/>
  <c r="D27" i="6"/>
  <c r="C27" i="6"/>
  <c r="C38" i="6" s="1"/>
  <c r="C40" i="6" s="1"/>
  <c r="L27" i="7"/>
  <c r="L38" i="7" s="1"/>
  <c r="L40" i="7" s="1"/>
  <c r="K27" i="7"/>
  <c r="J27" i="7"/>
  <c r="I27" i="7"/>
  <c r="H27" i="7"/>
  <c r="G27" i="7"/>
  <c r="F27" i="7"/>
  <c r="E27" i="7"/>
  <c r="E38" i="7" s="1"/>
  <c r="E40" i="7" s="1"/>
  <c r="D27" i="7"/>
  <c r="C27" i="7"/>
  <c r="L27" i="8"/>
  <c r="K27" i="8"/>
  <c r="J27" i="8"/>
  <c r="I27" i="8"/>
  <c r="H27" i="8"/>
  <c r="G27" i="8"/>
  <c r="F27" i="8"/>
  <c r="E27" i="8"/>
  <c r="D27" i="8"/>
  <c r="C27" i="8"/>
  <c r="L27" i="9"/>
  <c r="K27" i="9"/>
  <c r="K38" i="9" s="1"/>
  <c r="K40" i="9" s="1"/>
  <c r="J27" i="9"/>
  <c r="J38" i="9" s="1"/>
  <c r="J40" i="9" s="1"/>
  <c r="I27" i="9"/>
  <c r="H27" i="9"/>
  <c r="G27" i="9"/>
  <c r="F27" i="9"/>
  <c r="E27" i="9"/>
  <c r="D27" i="9"/>
  <c r="C27" i="9"/>
  <c r="C38" i="9" s="1"/>
  <c r="C40" i="9" s="1"/>
  <c r="L27" i="10"/>
  <c r="K27" i="10"/>
  <c r="J27" i="10"/>
  <c r="I27" i="10"/>
  <c r="H27" i="10"/>
  <c r="G27" i="10"/>
  <c r="F27" i="10"/>
  <c r="E27" i="10"/>
  <c r="D27" i="10"/>
  <c r="C27" i="10"/>
  <c r="L27" i="11"/>
  <c r="K27" i="11"/>
  <c r="J27" i="11"/>
  <c r="I27" i="11"/>
  <c r="I38" i="11" s="1"/>
  <c r="H27" i="11"/>
  <c r="H38" i="11" s="1"/>
  <c r="H40" i="11" s="1"/>
  <c r="G27" i="11"/>
  <c r="F27" i="11"/>
  <c r="E27" i="11"/>
  <c r="D27" i="11"/>
  <c r="C27" i="11"/>
  <c r="L27" i="12"/>
  <c r="K27" i="12"/>
  <c r="K38" i="12" s="1"/>
  <c r="K40" i="12" s="1"/>
  <c r="J27" i="12"/>
  <c r="I27" i="12"/>
  <c r="H27" i="12"/>
  <c r="G27" i="12"/>
  <c r="F27" i="12"/>
  <c r="E27" i="12"/>
  <c r="D27" i="12"/>
  <c r="C27" i="12"/>
  <c r="L27" i="13"/>
  <c r="K27" i="13"/>
  <c r="J27" i="13"/>
  <c r="I27" i="13"/>
  <c r="H27" i="13"/>
  <c r="G27" i="13"/>
  <c r="G38" i="13" s="1"/>
  <c r="G40" i="13" s="1"/>
  <c r="F27" i="13"/>
  <c r="F38" i="13" s="1"/>
  <c r="F40" i="13" s="1"/>
  <c r="E27" i="13"/>
  <c r="D27" i="13"/>
  <c r="C27" i="13"/>
  <c r="L27" i="14"/>
  <c r="K27" i="14"/>
  <c r="J27" i="14"/>
  <c r="I27" i="14"/>
  <c r="I38" i="14" s="1"/>
  <c r="H27" i="14"/>
  <c r="G27" i="14"/>
  <c r="F27" i="14"/>
  <c r="E27" i="14"/>
  <c r="D27" i="14"/>
  <c r="C27" i="14"/>
  <c r="L27" i="15"/>
  <c r="K27" i="15"/>
  <c r="J27" i="15"/>
  <c r="I27" i="15"/>
  <c r="H27" i="15"/>
  <c r="G27" i="15"/>
  <c r="F27" i="15"/>
  <c r="E27" i="15"/>
  <c r="E38" i="15" s="1"/>
  <c r="E40" i="15" s="1"/>
  <c r="D27" i="15"/>
  <c r="D38" i="15" s="1"/>
  <c r="D40" i="15" s="1"/>
  <c r="C27" i="15"/>
  <c r="L27" i="16"/>
  <c r="K27" i="16"/>
  <c r="J27" i="16"/>
  <c r="I27" i="16"/>
  <c r="H27" i="16"/>
  <c r="G27" i="16"/>
  <c r="G38" i="16" s="1"/>
  <c r="G40" i="16" s="1"/>
  <c r="F27" i="16"/>
  <c r="E27" i="16"/>
  <c r="D27" i="16"/>
  <c r="C27" i="16"/>
  <c r="L27" i="17"/>
  <c r="K27" i="17"/>
  <c r="J27" i="17"/>
  <c r="I27" i="17"/>
  <c r="H27" i="17"/>
  <c r="G27" i="17"/>
  <c r="F27" i="17"/>
  <c r="E27" i="17"/>
  <c r="D27" i="17"/>
  <c r="C27" i="17"/>
  <c r="C38" i="17" s="1"/>
  <c r="C40" i="17" s="1"/>
  <c r="L27" i="18"/>
  <c r="L38" i="18" s="1"/>
  <c r="L40" i="18" s="1"/>
  <c r="K27" i="18"/>
  <c r="J27" i="18"/>
  <c r="I27" i="18"/>
  <c r="H27" i="18"/>
  <c r="G27" i="18"/>
  <c r="F27" i="18"/>
  <c r="E27" i="18"/>
  <c r="E38" i="18" s="1"/>
  <c r="E40" i="18" s="1"/>
  <c r="D27" i="18"/>
  <c r="C27" i="18"/>
  <c r="L27" i="19"/>
  <c r="K27" i="19"/>
  <c r="J27" i="19"/>
  <c r="I27" i="19"/>
  <c r="H27" i="19"/>
  <c r="G27" i="19"/>
  <c r="F27" i="19"/>
  <c r="E27" i="19"/>
  <c r="D27" i="19"/>
  <c r="C27" i="19"/>
  <c r="L27" i="20"/>
  <c r="K27" i="20"/>
  <c r="K38" i="20" s="1"/>
  <c r="K40" i="20" s="1"/>
  <c r="J27" i="20"/>
  <c r="J38" i="20" s="1"/>
  <c r="J40" i="20" s="1"/>
  <c r="I27" i="20"/>
  <c r="H27" i="20"/>
  <c r="G27" i="20"/>
  <c r="F27" i="20"/>
  <c r="E27" i="20"/>
  <c r="D27" i="20"/>
  <c r="C27" i="20"/>
  <c r="C38" i="20" s="1"/>
  <c r="C40" i="20" s="1"/>
  <c r="L27" i="1"/>
  <c r="K27" i="1"/>
  <c r="J27" i="1"/>
  <c r="I27" i="1"/>
  <c r="H27" i="1"/>
  <c r="G27" i="1"/>
  <c r="F27" i="1"/>
  <c r="E27" i="1"/>
  <c r="D27" i="1"/>
  <c r="C27" i="1"/>
  <c r="L17" i="2"/>
  <c r="L38" i="2" s="1"/>
  <c r="L40" i="2" s="1"/>
  <c r="K17" i="2"/>
  <c r="K38" i="2" s="1"/>
  <c r="K40" i="2" s="1"/>
  <c r="J17" i="2"/>
  <c r="I17" i="2"/>
  <c r="I38" i="2" s="1"/>
  <c r="H17" i="2"/>
  <c r="H38" i="2" s="1"/>
  <c r="H40" i="2" s="1"/>
  <c r="G17" i="2"/>
  <c r="F17" i="2"/>
  <c r="E17" i="2"/>
  <c r="E38" i="2" s="1"/>
  <c r="E40" i="2" s="1"/>
  <c r="D17" i="2"/>
  <c r="D38" i="2" s="1"/>
  <c r="D40" i="2" s="1"/>
  <c r="C17" i="2"/>
  <c r="C38" i="2" s="1"/>
  <c r="C40" i="2" s="1"/>
  <c r="L17" i="3"/>
  <c r="L38" i="3" s="1"/>
  <c r="L40" i="3" s="1"/>
  <c r="K17" i="3"/>
  <c r="K38" i="3" s="1"/>
  <c r="K40" i="3" s="1"/>
  <c r="J17" i="3"/>
  <c r="J38" i="3" s="1"/>
  <c r="J40" i="3" s="1"/>
  <c r="I17" i="3"/>
  <c r="H17" i="3"/>
  <c r="G17" i="3"/>
  <c r="F17" i="3"/>
  <c r="E17" i="3"/>
  <c r="D17" i="3"/>
  <c r="D38" i="3" s="1"/>
  <c r="D40" i="3" s="1"/>
  <c r="C17" i="3"/>
  <c r="C38" i="3" s="1"/>
  <c r="C40" i="3" s="1"/>
  <c r="L17" i="4"/>
  <c r="L38" i="4" s="1"/>
  <c r="L40" i="4" s="1"/>
  <c r="K17" i="4"/>
  <c r="K38" i="4" s="1"/>
  <c r="K40" i="4" s="1"/>
  <c r="J17" i="4"/>
  <c r="J38" i="4" s="1"/>
  <c r="J40" i="4" s="1"/>
  <c r="I17" i="4"/>
  <c r="I38" i="4" s="1"/>
  <c r="H17" i="4"/>
  <c r="H38" i="4" s="1"/>
  <c r="H40" i="4" s="1"/>
  <c r="G17" i="4"/>
  <c r="G38" i="4" s="1"/>
  <c r="G40" i="4" s="1"/>
  <c r="F17" i="4"/>
  <c r="F38" i="4" s="1"/>
  <c r="F40" i="4" s="1"/>
  <c r="E17" i="4"/>
  <c r="D17" i="4"/>
  <c r="C17" i="4"/>
  <c r="C38" i="4" s="1"/>
  <c r="C40" i="4" s="1"/>
  <c r="L17" i="5"/>
  <c r="L38" i="5" s="1"/>
  <c r="L40" i="5" s="1"/>
  <c r="K17" i="5"/>
  <c r="K38" i="5" s="1"/>
  <c r="K40" i="5" s="1"/>
  <c r="J17" i="5"/>
  <c r="J38" i="5" s="1"/>
  <c r="J40" i="5" s="1"/>
  <c r="I17" i="5"/>
  <c r="I38" i="5" s="1"/>
  <c r="H17" i="5"/>
  <c r="H38" i="5" s="1"/>
  <c r="H40" i="5" s="1"/>
  <c r="G17" i="5"/>
  <c r="F17" i="5"/>
  <c r="E17" i="5"/>
  <c r="D17" i="5"/>
  <c r="C17" i="5"/>
  <c r="L17" i="6"/>
  <c r="L38" i="6" s="1"/>
  <c r="L40" i="6" s="1"/>
  <c r="K17" i="6"/>
  <c r="K38" i="6" s="1"/>
  <c r="K40" i="6" s="1"/>
  <c r="J17" i="6"/>
  <c r="J38" i="6" s="1"/>
  <c r="J40" i="6" s="1"/>
  <c r="I17" i="6"/>
  <c r="I38" i="6" s="1"/>
  <c r="H17" i="6"/>
  <c r="H38" i="6" s="1"/>
  <c r="H40" i="6" s="1"/>
  <c r="G17" i="6"/>
  <c r="G38" i="6" s="1"/>
  <c r="G40" i="6" s="1"/>
  <c r="F17" i="6"/>
  <c r="F38" i="6" s="1"/>
  <c r="F40" i="6" s="1"/>
  <c r="E17" i="6"/>
  <c r="E38" i="6" s="1"/>
  <c r="E40" i="6" s="1"/>
  <c r="D17" i="6"/>
  <c r="D38" i="6" s="1"/>
  <c r="D40" i="6" s="1"/>
  <c r="C17" i="6"/>
  <c r="L17" i="7"/>
  <c r="K17" i="7"/>
  <c r="K38" i="7" s="1"/>
  <c r="K40" i="7" s="1"/>
  <c r="J17" i="7"/>
  <c r="J38" i="7" s="1"/>
  <c r="J40" i="7" s="1"/>
  <c r="I17" i="7"/>
  <c r="I38" i="7" s="1"/>
  <c r="H17" i="7"/>
  <c r="H38" i="7" s="1"/>
  <c r="H40" i="7" s="1"/>
  <c r="G17" i="7"/>
  <c r="G38" i="7" s="1"/>
  <c r="G40" i="7" s="1"/>
  <c r="F17" i="7"/>
  <c r="F38" i="7" s="1"/>
  <c r="F40" i="7" s="1"/>
  <c r="E17" i="7"/>
  <c r="D17" i="7"/>
  <c r="C17" i="7"/>
  <c r="L17" i="8"/>
  <c r="K17" i="8"/>
  <c r="J17" i="8"/>
  <c r="J38" i="8" s="1"/>
  <c r="J40" i="8" s="1"/>
  <c r="I17" i="8"/>
  <c r="I38" i="8" s="1"/>
  <c r="H17" i="8"/>
  <c r="H38" i="8" s="1"/>
  <c r="H40" i="8" s="1"/>
  <c r="G17" i="8"/>
  <c r="G38" i="8" s="1"/>
  <c r="G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L17" i="9"/>
  <c r="L38" i="9" s="1"/>
  <c r="L40" i="9" s="1"/>
  <c r="K17" i="9"/>
  <c r="J17" i="9"/>
  <c r="I17" i="9"/>
  <c r="I38" i="9" s="1"/>
  <c r="H17" i="9"/>
  <c r="H38" i="9" s="1"/>
  <c r="H40" i="9" s="1"/>
  <c r="G17" i="9"/>
  <c r="G38" i="9" s="1"/>
  <c r="G40" i="9" s="1"/>
  <c r="F17" i="9"/>
  <c r="F38" i="9" s="1"/>
  <c r="F40" i="9" s="1"/>
  <c r="E17" i="9"/>
  <c r="E38" i="9" s="1"/>
  <c r="E40" i="9" s="1"/>
  <c r="D17" i="9"/>
  <c r="D38" i="9" s="1"/>
  <c r="D40" i="9" s="1"/>
  <c r="C17" i="9"/>
  <c r="L17" i="10"/>
  <c r="K17" i="10"/>
  <c r="J17" i="10"/>
  <c r="I17" i="10"/>
  <c r="H17" i="10"/>
  <c r="H38" i="10" s="1"/>
  <c r="H40" i="10" s="1"/>
  <c r="G17" i="10"/>
  <c r="G38" i="10" s="1"/>
  <c r="G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L17" i="11"/>
  <c r="L38" i="11" s="1"/>
  <c r="L40" i="11" s="1"/>
  <c r="K17" i="11"/>
  <c r="K38" i="11" s="1"/>
  <c r="K40" i="11" s="1"/>
  <c r="J17" i="11"/>
  <c r="J38" i="11" s="1"/>
  <c r="J40" i="11" s="1"/>
  <c r="I17" i="11"/>
  <c r="H17" i="11"/>
  <c r="G17" i="11"/>
  <c r="G38" i="11" s="1"/>
  <c r="G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L17" i="12"/>
  <c r="L38" i="12" s="1"/>
  <c r="L40" i="12" s="1"/>
  <c r="K17" i="12"/>
  <c r="J17" i="12"/>
  <c r="I17" i="12"/>
  <c r="H17" i="12"/>
  <c r="G17" i="12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L17" i="13"/>
  <c r="L38" i="13" s="1"/>
  <c r="L40" i="13" s="1"/>
  <c r="K17" i="13"/>
  <c r="K38" i="13" s="1"/>
  <c r="K40" i="13" s="1"/>
  <c r="J17" i="13"/>
  <c r="J38" i="13" s="1"/>
  <c r="J40" i="13" s="1"/>
  <c r="I17" i="13"/>
  <c r="I38" i="13" s="1"/>
  <c r="H17" i="13"/>
  <c r="H38" i="13" s="1"/>
  <c r="H40" i="13" s="1"/>
  <c r="G17" i="13"/>
  <c r="F17" i="13"/>
  <c r="E17" i="13"/>
  <c r="E38" i="13" s="1"/>
  <c r="E40" i="13" s="1"/>
  <c r="D17" i="13"/>
  <c r="D38" i="13" s="1"/>
  <c r="D40" i="13" s="1"/>
  <c r="C17" i="13"/>
  <c r="C38" i="13" s="1"/>
  <c r="C40" i="13" s="1"/>
  <c r="L17" i="14"/>
  <c r="L38" i="14" s="1"/>
  <c r="L40" i="14" s="1"/>
  <c r="K17" i="14"/>
  <c r="K38" i="14" s="1"/>
  <c r="K40" i="14" s="1"/>
  <c r="J17" i="14"/>
  <c r="J38" i="14" s="1"/>
  <c r="J40" i="14" s="1"/>
  <c r="I17" i="14"/>
  <c r="H17" i="14"/>
  <c r="G17" i="14"/>
  <c r="F17" i="14"/>
  <c r="E17" i="14"/>
  <c r="D17" i="14"/>
  <c r="D38" i="14" s="1"/>
  <c r="D40" i="14" s="1"/>
  <c r="C17" i="14"/>
  <c r="C38" i="14" s="1"/>
  <c r="C40" i="14" s="1"/>
  <c r="L17" i="15"/>
  <c r="L38" i="15" s="1"/>
  <c r="L40" i="15" s="1"/>
  <c r="K17" i="15"/>
  <c r="K38" i="15" s="1"/>
  <c r="K40" i="15" s="1"/>
  <c r="J17" i="15"/>
  <c r="J38" i="15" s="1"/>
  <c r="J40" i="15" s="1"/>
  <c r="I17" i="15"/>
  <c r="I38" i="15" s="1"/>
  <c r="H17" i="15"/>
  <c r="H38" i="15" s="1"/>
  <c r="H40" i="15" s="1"/>
  <c r="G17" i="15"/>
  <c r="G38" i="15" s="1"/>
  <c r="G40" i="15" s="1"/>
  <c r="F17" i="15"/>
  <c r="F38" i="15" s="1"/>
  <c r="F40" i="15" s="1"/>
  <c r="E17" i="15"/>
  <c r="D17" i="15"/>
  <c r="C17" i="15"/>
  <c r="C38" i="15" s="1"/>
  <c r="C40" i="15" s="1"/>
  <c r="L17" i="16"/>
  <c r="L38" i="16" s="1"/>
  <c r="L40" i="16" s="1"/>
  <c r="K17" i="16"/>
  <c r="K38" i="16" s="1"/>
  <c r="K40" i="16" s="1"/>
  <c r="J17" i="16"/>
  <c r="J38" i="16" s="1"/>
  <c r="J40" i="16" s="1"/>
  <c r="I17" i="16"/>
  <c r="I38" i="16" s="1"/>
  <c r="H17" i="16"/>
  <c r="H38" i="16" s="1"/>
  <c r="H40" i="16" s="1"/>
  <c r="G17" i="16"/>
  <c r="F17" i="16"/>
  <c r="E17" i="16"/>
  <c r="D17" i="16"/>
  <c r="C17" i="16"/>
  <c r="L17" i="17"/>
  <c r="L38" i="17" s="1"/>
  <c r="L40" i="17" s="1"/>
  <c r="K17" i="17"/>
  <c r="K38" i="17" s="1"/>
  <c r="K40" i="17" s="1"/>
  <c r="J17" i="17"/>
  <c r="J38" i="17" s="1"/>
  <c r="J40" i="17" s="1"/>
  <c r="I17" i="17"/>
  <c r="I38" i="17" s="1"/>
  <c r="H17" i="17"/>
  <c r="H38" i="17" s="1"/>
  <c r="H40" i="17" s="1"/>
  <c r="G17" i="17"/>
  <c r="G38" i="17" s="1"/>
  <c r="G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L17" i="18"/>
  <c r="K17" i="18"/>
  <c r="K38" i="18" s="1"/>
  <c r="K40" i="18" s="1"/>
  <c r="J17" i="18"/>
  <c r="J38" i="18" s="1"/>
  <c r="J40" i="18" s="1"/>
  <c r="I17" i="18"/>
  <c r="I38" i="18" s="1"/>
  <c r="H17" i="18"/>
  <c r="H38" i="18" s="1"/>
  <c r="H40" i="18" s="1"/>
  <c r="G17" i="18"/>
  <c r="G38" i="18" s="1"/>
  <c r="G40" i="18" s="1"/>
  <c r="F17" i="18"/>
  <c r="F38" i="18" s="1"/>
  <c r="F40" i="18" s="1"/>
  <c r="E17" i="18"/>
  <c r="D17" i="18"/>
  <c r="C17" i="18"/>
  <c r="L17" i="19"/>
  <c r="K17" i="19"/>
  <c r="J17" i="19"/>
  <c r="J38" i="19" s="1"/>
  <c r="J40" i="19" s="1"/>
  <c r="I17" i="19"/>
  <c r="I38" i="19" s="1"/>
  <c r="H17" i="19"/>
  <c r="H38" i="19" s="1"/>
  <c r="H40" i="19" s="1"/>
  <c r="G17" i="19"/>
  <c r="G38" i="19" s="1"/>
  <c r="G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L17" i="20"/>
  <c r="L38" i="20" s="1"/>
  <c r="L40" i="20" s="1"/>
  <c r="K17" i="20"/>
  <c r="J17" i="20"/>
  <c r="I17" i="20"/>
  <c r="I38" i="20" s="1"/>
  <c r="H17" i="20"/>
  <c r="H38" i="20" s="1"/>
  <c r="H40" i="20" s="1"/>
  <c r="G17" i="20"/>
  <c r="G38" i="20" s="1"/>
  <c r="G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L17" i="1"/>
  <c r="K17" i="1"/>
  <c r="J17" i="1"/>
  <c r="I17" i="1"/>
  <c r="H17" i="1"/>
  <c r="H38" i="1" s="1"/>
  <c r="H40" i="1" s="1"/>
  <c r="G17" i="1"/>
  <c r="G38" i="1" s="1"/>
  <c r="G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</calcChain>
</file>

<file path=xl/sharedStrings.xml><?xml version="1.0" encoding="utf-8"?>
<sst xmlns="http://schemas.openxmlformats.org/spreadsheetml/2006/main" count="1880" uniqueCount="72">
  <si>
    <t>Free State: Matjhabeng (FS184) - Table A7 Budgeted Cash Flows ( Water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</si>
  <si>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</si>
  <si>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</si>
  <si>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</si>
  <si>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</si>
  <si>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</si>
  <si>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</si>
  <si>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</si>
  <si>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</si>
  <si>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</si>
  <si>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</si>
  <si>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</si>
  <si>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</si>
  <si>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</si>
  <si>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</si>
  <si>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</si>
  <si>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</si>
  <si>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</si>
  <si>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</si>
  <si>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</si>
  <si>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</si>
  <si>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</si>
  <si>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</si>
  <si>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</si>
  <si>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</si>
  <si>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</si>
  <si>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</si>
  <si>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</si>
  <si>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</si>
  <si>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</si>
  <si>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</si>
  <si>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</si>
  <si>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</si>
  <si>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</si>
  <si>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</si>
  <si>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</si>
  <si>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</si>
  <si>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</si>
  <si>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</si>
  <si>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</si>
  <si>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</si>
  <si>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</si>
  <si>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</si>
  <si>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</si>
  <si>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</si>
  <si>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</si>
  <si>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</si>
  <si>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</si>
  <si>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</si>
  <si>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</si>
  <si>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Emfuleni (GT421) - Table A7 Budgeted Cash Flows ( Water management                                   ) for 4th Quarter ended 30 June 2025 (Figures Finalised as at 2025/10/28)</t>
  </si>
  <si>
    <t>Gauteng: Mogale City (GT481) - Table A7 Budgeted Cash Flows ( Water management                                   ) for 4th Quarter ended 30 June 2025 (Figures Finalised as at 2025/10/28)</t>
  </si>
  <si>
    <t>Kwazulu-Natal: Msunduzi (KZN225) - Table A7 Budgeted Cash Flows ( Water management                                   ) for 4th Quarter ended 30 June 2025 (Figures Finalised as at 2025/10/28)</t>
  </si>
  <si>
    <t>Kwazulu-Natal: Newcastle (KZN252) - Table A7 Budgeted Cash Flows ( Water management                                   ) for 4th Quarter ended 30 June 2025 (Figures Finalised as at 2025/10/28)</t>
  </si>
  <si>
    <t>Kwazulu-Natal: uMhlathuze (KZN282) - Table A7 Budgeted Cash Flows ( Water management                                   ) for 4th Quarter ended 30 June 2025 (Figures Finalised as at 2025/10/28)</t>
  </si>
  <si>
    <t>Limpopo: Polokwane (LIM354) - Table A7 Budgeted Cash Flows ( Water management                                   ) for 4th Quarter ended 30 June 2025 (Figures Finalised as at 2025/10/28)</t>
  </si>
  <si>
    <t>Mpumalanga: Govan Mbeki (MP307) - Table A7 Budgeted Cash Flows ( Water management                                   ) for 4th Quarter ended 30 June 2025 (Figures Finalised as at 2025/10/28)</t>
  </si>
  <si>
    <t>Mpumalanga: Emalahleni (MP) (MP312) - Table A7 Budgeted Cash Flows ( Water management                                   ) for 4th Quarter ended 30 June 2025 (Figures Finalised as at 2025/10/28)</t>
  </si>
  <si>
    <t>Mpumalanga: Steve Tshwete (MP313) - Table A7 Budgeted Cash Flows ( Water management                                   ) for 4th Quarter ended 30 June 2025 (Figures Finalised as at 2025/10/28)</t>
  </si>
  <si>
    <t>Mpumalanga: City of Mbombela (MP326) - Table A7 Budgeted Cash Flows ( Water management                                   ) for 4th Quarter ended 30 June 2025 (Figures Finalised as at 2025/10/28)</t>
  </si>
  <si>
    <t>Northern Cape: Sol Plaatje (NC091) - Table A7 Budgeted Cash Flows ( Water management                                   ) for 4th Quarter ended 30 June 2025 (Figures Finalised as at 2025/10/28)</t>
  </si>
  <si>
    <t>North West: Madibeng (NW372) - Table A7 Budgeted Cash Flows ( Water management                                   ) for 4th Quarter ended 30 June 2025 (Figures Finalised as at 2025/10/28)</t>
  </si>
  <si>
    <t>North West: Rustenburg (NW373) - Table A7 Budgeted Cash Flows ( Water management                                   ) for 4th Quarter ended 30 June 2025 (Figures Finalised as at 2025/10/28)</t>
  </si>
  <si>
    <t>North West: City of Matlosana (NW403) - Table A7 Budgeted Cash Flows ( Water management                                   ) for 4th Quarter ended 30 June 2025 (Figures Finalised as at 2025/10/28)</t>
  </si>
  <si>
    <t>North West: J B Marks (NW405) - Table A7 Budgeted Cash Flows ( Water management                                   ) for 4th Quarter ended 30 June 2025 (Figures Finalised as at 2025/10/28)</t>
  </si>
  <si>
    <t>Western Cape: Drakenstein (WC023) - Table A7 Budgeted Cash Flows ( Water management                                   ) for 4th Quarter ended 30 June 2025 (Figures Finalised as at 2025/10/28)</t>
  </si>
  <si>
    <t>Western Cape: Stellenbosch (WC024) - Table A7 Budgeted Cash Flows ( Water management                                   ) for 4th Quarter ended 30 June 2025 (Figures Finalised as at 2025/10/28)</t>
  </si>
  <si>
    <t>Western Cape: George (WC044) - Table A7 Budgeted Cash Flows ( Water management                                   ) for 4th Quarter ended 30 June 2025 (Figures Finalised as at 2025/10/28)</t>
  </si>
  <si>
    <t>Summary - Table A7 Budgeted Cash Flows ( Water management                                   ) for 4th Quarter ended 30 June 2025 (Figures Finalised as at 2025/10/28)</t>
  </si>
  <si>
    <t>References</t>
  </si>
  <si>
    <t>1. Local/District municipalities to include transfers from/to District/Local Municipalities</t>
  </si>
  <si>
    <t>2. Cash equivalents includes investments with maturities of 3 months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</si>
</sst>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165" fontId="2" fillId="0" borderId="13" xfId="0" applyNumberFormat="1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5" fontId="3" fillId="0" borderId="15" xfId="0" applyNumberFormat="1" applyFont="1" applyBorder="1"/>
    <xf numFmtId="165" fontId="3" fillId="0" borderId="16" xfId="0" applyNumberFormat="1" applyFont="1" applyBorder="1"/>
    <xf numFmtId="165" fontId="3" fillId="0" borderId="11" xfId="0" applyNumberFormat="1" applyFont="1" applyBorder="1"/>
    <xf numFmtId="165" fontId="3" fillId="0" borderId="0" xfId="0" applyNumberFormat="1" applyFont="1"/>
    <xf numFmtId="165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5" fontId="2" fillId="0" borderId="19" xfId="0" applyNumberFormat="1" applyFont="1" applyBorder="1"/>
    <xf numFmtId="165" fontId="2" fillId="0" borderId="20" xfId="0" applyNumberFormat="1" applyFont="1" applyBorder="1"/>
    <xf numFmtId="165" fontId="2" fillId="0" borderId="18" xfId="0" applyNumberFormat="1" applyFont="1" applyBorder="1"/>
    <xf numFmtId="165" fontId="2" fillId="0" borderId="21" xfId="0" applyNumberFormat="1" applyFont="1" applyBorder="1"/>
    <xf numFmtId="165" fontId="2" fillId="0" borderId="22" xfId="0" applyNumberFormat="1" applyFont="1" applyBorder="1"/>
    <xf numFmtId="0" fontId="3" fillId="0" borderId="11" xfId="0" applyFont="1" applyBorder="1"/>
    <xf numFmtId="165" fontId="2" fillId="0" borderId="15" xfId="0" applyNumberFormat="1" applyFont="1" applyBorder="1"/>
    <xf numFmtId="165" fontId="2" fillId="0" borderId="16" xfId="0" applyNumberFormat="1" applyFont="1" applyBorder="1"/>
    <xf numFmtId="165" fontId="2" fillId="0" borderId="11" xfId="0" applyNumberFormat="1" applyFont="1" applyBorder="1"/>
    <xf numFmtId="165" fontId="2" fillId="0" borderId="0" xfId="0" applyNumberFormat="1" applyFont="1"/>
    <xf numFmtId="165" fontId="2" fillId="0" borderId="17" xfId="0" applyNumberFormat="1" applyFont="1" applyBorder="1"/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165" fontId="3" fillId="0" borderId="0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9" xfId="0" applyNumberFormat="1" applyFont="1" applyBorder="1"/>
    <xf numFmtId="165" fontId="2" fillId="0" borderId="10" xfId="0" applyNumberFormat="1" applyFont="1" applyBorder="1"/>
    <xf numFmtId="165" fontId="2" fillId="0" borderId="8" xfId="0" applyNumberFormat="1" applyFont="1" applyBorder="1"/>
    <xf numFmtId="165" fontId="2" fillId="0" borderId="1" xfId="0" applyNumberFormat="1" applyFont="1" applyBorder="1"/>
    <xf numFmtId="165" fontId="2" fillId="0" borderId="23" xfId="0" applyNumberFormat="1" applyFont="1" applyBorder="1"/>
    <xf numFmtId="0" fontId="3" fillId="0" borderId="0" xfId="0" applyFont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showGridLines="0" tabSelected="1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69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-1414695985</v>
      </c>
      <c r="D14" s="19">
        <v>0</v>
      </c>
      <c r="E14" s="20">
        <v>-656105347</v>
      </c>
      <c r="F14" s="21">
        <v>-1349327637</v>
      </c>
      <c r="G14" s="19">
        <v>-1349327637</v>
      </c>
      <c r="H14" s="20">
        <v>-1349327637</v>
      </c>
      <c r="I14" s="22">
        <v>-503096498</v>
      </c>
      <c r="J14" s="23">
        <v>-1505522208</v>
      </c>
      <c r="K14" s="19">
        <v>-1735867106</v>
      </c>
      <c r="L14" s="20">
        <v>-2001454773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-1414695985</v>
      </c>
      <c r="D17" s="27">
        <f t="shared" ref="D17:L17" si="0">SUM(D6:D16)</f>
        <v>0</v>
      </c>
      <c r="E17" s="28">
        <f t="shared" si="0"/>
        <v>-656105347</v>
      </c>
      <c r="F17" s="29">
        <f t="shared" si="0"/>
        <v>-1349327637</v>
      </c>
      <c r="G17" s="27">
        <f t="shared" si="0"/>
        <v>-1349327637</v>
      </c>
      <c r="H17" s="30">
        <f t="shared" si="0"/>
        <v>-1349327637</v>
      </c>
      <c r="I17" s="29">
        <f t="shared" si="0"/>
        <v>-503096498</v>
      </c>
      <c r="J17" s="31">
        <f t="shared" si="0"/>
        <v>-1505522208</v>
      </c>
      <c r="K17" s="27">
        <f t="shared" si="0"/>
        <v>-1735867106</v>
      </c>
      <c r="L17" s="28">
        <f t="shared" si="0"/>
        <v>-2001454773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3072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3072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-1414695985</v>
      </c>
      <c r="D38" s="33">
        <f t="shared" ref="D38:L38" si="3">+D17+D27+D36</f>
        <v>0</v>
      </c>
      <c r="E38" s="34">
        <f t="shared" si="3"/>
        <v>-656105347</v>
      </c>
      <c r="F38" s="35">
        <f t="shared" si="3"/>
        <v>-1349327637</v>
      </c>
      <c r="G38" s="33">
        <f t="shared" si="3"/>
        <v>-1349327637</v>
      </c>
      <c r="H38" s="34">
        <f t="shared" si="3"/>
        <v>-1349327637</v>
      </c>
      <c r="I38" s="36">
        <f t="shared" si="3"/>
        <v>-503093426</v>
      </c>
      <c r="J38" s="37">
        <f t="shared" si="3"/>
        <v>-1505522208</v>
      </c>
      <c r="K38" s="33">
        <f t="shared" si="3"/>
        <v>-1735867106</v>
      </c>
      <c r="L38" s="34">
        <f t="shared" si="3"/>
        <v>-2001454773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-1414695985</v>
      </c>
      <c r="D40" s="45">
        <f t="shared" si="4"/>
        <v>0</v>
      </c>
      <c r="E40" s="46">
        <f t="shared" si="4"/>
        <v>-656105347</v>
      </c>
      <c r="F40" s="47">
        <f t="shared" si="4"/>
        <v>-1349327637</v>
      </c>
      <c r="G40" s="45">
        <f t="shared" si="4"/>
        <v>-1349327637</v>
      </c>
      <c r="H40" s="46">
        <f t="shared" si="4"/>
        <v>-1349327637</v>
      </c>
      <c r="I40" s="48">
        <v>-503093426</v>
      </c>
      <c r="J40" s="49">
        <f>+J38+J39</f>
        <v>-1505522208</v>
      </c>
      <c r="K40" s="45">
        <f>+K38+K39</f>
        <v>-1735867106</v>
      </c>
      <c r="L40" s="46">
        <f>+L38+L39</f>
        <v>-2001454773</v>
      </c>
    </row>
    <row r="41" spans="1:12" x14ac:dyDescent="0.25">
      <c r="A41" s="50" t="s">
        <v>69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4726395</v>
      </c>
      <c r="F6" s="21">
        <v>0</v>
      </c>
      <c r="G6" s="19">
        <v>0</v>
      </c>
      <c r="H6" s="20">
        <v>0</v>
      </c>
      <c r="I6" s="22">
        <v>18405784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448879680</v>
      </c>
      <c r="G7" s="19">
        <v>557251104</v>
      </c>
      <c r="H7" s="20">
        <v>557251104</v>
      </c>
      <c r="I7" s="22">
        <v>581652</v>
      </c>
      <c r="J7" s="23">
        <v>640902012</v>
      </c>
      <c r="K7" s="19">
        <v>669742602</v>
      </c>
      <c r="L7" s="20">
        <v>686456768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1949021</v>
      </c>
      <c r="G8" s="19">
        <v>1949021</v>
      </c>
      <c r="H8" s="20">
        <v>1949021</v>
      </c>
      <c r="I8" s="22">
        <v>0</v>
      </c>
      <c r="J8" s="23">
        <v>2032829</v>
      </c>
      <c r="K8" s="19">
        <v>2126342</v>
      </c>
      <c r="L8" s="20">
        <v>2219898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37629787</v>
      </c>
      <c r="G9" s="19">
        <v>37629787</v>
      </c>
      <c r="H9" s="20">
        <v>37629787</v>
      </c>
      <c r="I9" s="22">
        <v>0</v>
      </c>
      <c r="J9" s="23">
        <v>40455367</v>
      </c>
      <c r="K9" s="19">
        <v>42963838</v>
      </c>
      <c r="L9" s="20">
        <v>44906693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30000000</v>
      </c>
      <c r="F10" s="21">
        <v>117354398</v>
      </c>
      <c r="G10" s="19">
        <v>118151695</v>
      </c>
      <c r="H10" s="20">
        <v>118151695</v>
      </c>
      <c r="I10" s="22">
        <v>100000000</v>
      </c>
      <c r="J10" s="23">
        <v>116130720</v>
      </c>
      <c r="K10" s="19">
        <v>103630720</v>
      </c>
      <c r="L10" s="20">
        <v>63000000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-227078247</v>
      </c>
      <c r="F14" s="21">
        <v>-672946157</v>
      </c>
      <c r="G14" s="19">
        <v>-683522788</v>
      </c>
      <c r="H14" s="20">
        <v>-683522788</v>
      </c>
      <c r="I14" s="22">
        <v>-746042229</v>
      </c>
      <c r="J14" s="23">
        <v>-854786143</v>
      </c>
      <c r="K14" s="19">
        <v>-874038186</v>
      </c>
      <c r="L14" s="20">
        <v>-894345257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-192351852</v>
      </c>
      <c r="F17" s="29">
        <f t="shared" si="0"/>
        <v>-67133271</v>
      </c>
      <c r="G17" s="27">
        <f t="shared" si="0"/>
        <v>31458819</v>
      </c>
      <c r="H17" s="30">
        <f t="shared" si="0"/>
        <v>31458819</v>
      </c>
      <c r="I17" s="29">
        <f t="shared" si="0"/>
        <v>-627054793</v>
      </c>
      <c r="J17" s="31">
        <f t="shared" si="0"/>
        <v>-55265215</v>
      </c>
      <c r="K17" s="27">
        <f t="shared" si="0"/>
        <v>-55574684</v>
      </c>
      <c r="L17" s="28">
        <f t="shared" si="0"/>
        <v>-97761898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-67061543</v>
      </c>
      <c r="F26" s="21">
        <v>-53875726</v>
      </c>
      <c r="G26" s="19">
        <v>-53875726</v>
      </c>
      <c r="H26" s="20">
        <v>-53875726</v>
      </c>
      <c r="I26" s="22">
        <v>-82326076</v>
      </c>
      <c r="J26" s="23">
        <v>-16223720</v>
      </c>
      <c r="K26" s="19">
        <v>2000000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-67061543</v>
      </c>
      <c r="F27" s="29">
        <f t="shared" si="1"/>
        <v>-53875726</v>
      </c>
      <c r="G27" s="27">
        <f t="shared" si="1"/>
        <v>-53875726</v>
      </c>
      <c r="H27" s="28">
        <f t="shared" si="1"/>
        <v>-53875726</v>
      </c>
      <c r="I27" s="30">
        <f t="shared" si="1"/>
        <v>-82326076</v>
      </c>
      <c r="J27" s="31">
        <f t="shared" si="1"/>
        <v>-16223720</v>
      </c>
      <c r="K27" s="27">
        <f t="shared" si="1"/>
        <v>2000000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-259413395</v>
      </c>
      <c r="F38" s="35">
        <f t="shared" si="3"/>
        <v>-121008997</v>
      </c>
      <c r="G38" s="33">
        <f t="shared" si="3"/>
        <v>-22416907</v>
      </c>
      <c r="H38" s="34">
        <f t="shared" si="3"/>
        <v>-22416907</v>
      </c>
      <c r="I38" s="36">
        <f t="shared" si="3"/>
        <v>-709380869</v>
      </c>
      <c r="J38" s="37">
        <f t="shared" si="3"/>
        <v>-71488935</v>
      </c>
      <c r="K38" s="33">
        <f t="shared" si="3"/>
        <v>-53574684</v>
      </c>
      <c r="L38" s="34">
        <f t="shared" si="3"/>
        <v>-97761898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-259081180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-259413395</v>
      </c>
      <c r="F40" s="47">
        <f t="shared" si="4"/>
        <v>-121008997</v>
      </c>
      <c r="G40" s="45">
        <f t="shared" si="4"/>
        <v>-22416907</v>
      </c>
      <c r="H40" s="46">
        <f t="shared" si="4"/>
        <v>-22416907</v>
      </c>
      <c r="I40" s="48">
        <v>-968462049</v>
      </c>
      <c r="J40" s="49">
        <f>+J38+J39</f>
        <v>-71488935</v>
      </c>
      <c r="K40" s="45">
        <f>+K38+K39</f>
        <v>-53574684</v>
      </c>
      <c r="L40" s="46">
        <f>+L38+L39</f>
        <v>-97761898</v>
      </c>
    </row>
    <row r="41" spans="1:12" x14ac:dyDescent="0.25">
      <c r="A41" s="50" t="s">
        <v>69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-50016409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69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113428357</v>
      </c>
      <c r="D7" s="19">
        <v>117947493</v>
      </c>
      <c r="E7" s="20">
        <v>125626027</v>
      </c>
      <c r="F7" s="21">
        <v>204983420</v>
      </c>
      <c r="G7" s="19">
        <v>205093149</v>
      </c>
      <c r="H7" s="20">
        <v>205093149</v>
      </c>
      <c r="I7" s="22">
        <v>131750065</v>
      </c>
      <c r="J7" s="23">
        <v>212258894</v>
      </c>
      <c r="K7" s="19">
        <v>227117019</v>
      </c>
      <c r="L7" s="20">
        <v>243015210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103465164</v>
      </c>
      <c r="D9" s="19">
        <v>90847326</v>
      </c>
      <c r="E9" s="20">
        <v>93389497</v>
      </c>
      <c r="F9" s="21">
        <v>104884784</v>
      </c>
      <c r="G9" s="19">
        <v>104884784</v>
      </c>
      <c r="H9" s="20">
        <v>104884784</v>
      </c>
      <c r="I9" s="22">
        <v>178884784</v>
      </c>
      <c r="J9" s="23">
        <v>109555401</v>
      </c>
      <c r="K9" s="19">
        <v>113884830</v>
      </c>
      <c r="L9" s="20">
        <v>119042858</v>
      </c>
    </row>
    <row r="10" spans="1:12" x14ac:dyDescent="0.25">
      <c r="A10" s="24" t="s">
        <v>26</v>
      </c>
      <c r="B10" s="18" t="s">
        <v>25</v>
      </c>
      <c r="C10" s="19">
        <v>18300000</v>
      </c>
      <c r="D10" s="19">
        <v>67141000</v>
      </c>
      <c r="E10" s="20">
        <v>30051457</v>
      </c>
      <c r="F10" s="21">
        <v>0</v>
      </c>
      <c r="G10" s="19">
        <v>0</v>
      </c>
      <c r="H10" s="20">
        <v>0</v>
      </c>
      <c r="I10" s="22">
        <v>45000000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252789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-234300464</v>
      </c>
      <c r="G14" s="19">
        <v>-266049947</v>
      </c>
      <c r="H14" s="20">
        <v>-266049947</v>
      </c>
      <c r="I14" s="22">
        <v>-126526</v>
      </c>
      <c r="J14" s="23">
        <v>-289887564</v>
      </c>
      <c r="K14" s="19">
        <v>-311765895</v>
      </c>
      <c r="L14" s="20">
        <v>-332999153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235193521</v>
      </c>
      <c r="D17" s="27">
        <f t="shared" ref="D17:L17" si="0">SUM(D6:D16)</f>
        <v>275935819</v>
      </c>
      <c r="E17" s="28">
        <f t="shared" si="0"/>
        <v>249066981</v>
      </c>
      <c r="F17" s="29">
        <f t="shared" si="0"/>
        <v>75567740</v>
      </c>
      <c r="G17" s="27">
        <f t="shared" si="0"/>
        <v>43927986</v>
      </c>
      <c r="H17" s="30">
        <f t="shared" si="0"/>
        <v>43927986</v>
      </c>
      <c r="I17" s="29">
        <f t="shared" si="0"/>
        <v>355761112</v>
      </c>
      <c r="J17" s="31">
        <f t="shared" si="0"/>
        <v>31926731</v>
      </c>
      <c r="K17" s="27">
        <f t="shared" si="0"/>
        <v>29235954</v>
      </c>
      <c r="L17" s="28">
        <f t="shared" si="0"/>
        <v>29058915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-67922419</v>
      </c>
      <c r="D26" s="19">
        <v>-73661482</v>
      </c>
      <c r="E26" s="20">
        <v>-90686600</v>
      </c>
      <c r="F26" s="21">
        <v>-52191251</v>
      </c>
      <c r="G26" s="19">
        <v>-37564995</v>
      </c>
      <c r="H26" s="20">
        <v>-37564995</v>
      </c>
      <c r="I26" s="22">
        <v>-38464294</v>
      </c>
      <c r="J26" s="23">
        <v>-65790000</v>
      </c>
      <c r="K26" s="19">
        <v>-30641000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-67922419</v>
      </c>
      <c r="D27" s="27">
        <f t="shared" ref="D27:L27" si="1">SUM(D21:D26)</f>
        <v>-73661482</v>
      </c>
      <c r="E27" s="28">
        <f t="shared" si="1"/>
        <v>-90686600</v>
      </c>
      <c r="F27" s="29">
        <f t="shared" si="1"/>
        <v>-52191251</v>
      </c>
      <c r="G27" s="27">
        <f t="shared" si="1"/>
        <v>-37564995</v>
      </c>
      <c r="H27" s="28">
        <f t="shared" si="1"/>
        <v>-37564995</v>
      </c>
      <c r="I27" s="30">
        <f t="shared" si="1"/>
        <v>-38464294</v>
      </c>
      <c r="J27" s="31">
        <f t="shared" si="1"/>
        <v>-65790000</v>
      </c>
      <c r="K27" s="27">
        <f t="shared" si="1"/>
        <v>-30641000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167271102</v>
      </c>
      <c r="D38" s="33">
        <f t="shared" ref="D38:L38" si="3">+D17+D27+D36</f>
        <v>202274337</v>
      </c>
      <c r="E38" s="34">
        <f t="shared" si="3"/>
        <v>158380381</v>
      </c>
      <c r="F38" s="35">
        <f t="shared" si="3"/>
        <v>23376489</v>
      </c>
      <c r="G38" s="33">
        <f t="shared" si="3"/>
        <v>6362991</v>
      </c>
      <c r="H38" s="34">
        <f t="shared" si="3"/>
        <v>6362991</v>
      </c>
      <c r="I38" s="36">
        <f t="shared" si="3"/>
        <v>317296818</v>
      </c>
      <c r="J38" s="37">
        <f t="shared" si="3"/>
        <v>-33863269</v>
      </c>
      <c r="K38" s="33">
        <f t="shared" si="3"/>
        <v>-1405046</v>
      </c>
      <c r="L38" s="34">
        <f t="shared" si="3"/>
        <v>29058915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158090504</v>
      </c>
      <c r="L39" s="34">
        <v>363989996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167271102</v>
      </c>
      <c r="D40" s="45">
        <f t="shared" si="4"/>
        <v>202274337</v>
      </c>
      <c r="E40" s="46">
        <f t="shared" si="4"/>
        <v>158380381</v>
      </c>
      <c r="F40" s="47">
        <f t="shared" si="4"/>
        <v>23376489</v>
      </c>
      <c r="G40" s="45">
        <f t="shared" si="4"/>
        <v>6362991</v>
      </c>
      <c r="H40" s="46">
        <f t="shared" si="4"/>
        <v>6362991</v>
      </c>
      <c r="I40" s="48">
        <v>317326551</v>
      </c>
      <c r="J40" s="49">
        <f>+J38+J39</f>
        <v>-33863269</v>
      </c>
      <c r="K40" s="45">
        <f>+K38+K39</f>
        <v>156685458</v>
      </c>
      <c r="L40" s="46">
        <f>+L38+L39</f>
        <v>393048911</v>
      </c>
    </row>
    <row r="41" spans="1:12" x14ac:dyDescent="0.25">
      <c r="A41" s="50" t="s">
        <v>69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236032340</v>
      </c>
      <c r="D7" s="19">
        <v>553097668</v>
      </c>
      <c r="E7" s="20">
        <v>496035667</v>
      </c>
      <c r="F7" s="21">
        <v>688223250</v>
      </c>
      <c r="G7" s="19">
        <v>628744731</v>
      </c>
      <c r="H7" s="20">
        <v>628744731</v>
      </c>
      <c r="I7" s="22">
        <v>560543784</v>
      </c>
      <c r="J7" s="23">
        <v>701050396</v>
      </c>
      <c r="K7" s="19">
        <v>750123844</v>
      </c>
      <c r="L7" s="20">
        <v>817634994</v>
      </c>
    </row>
    <row r="8" spans="1:12" x14ac:dyDescent="0.25">
      <c r="A8" s="24" t="s">
        <v>23</v>
      </c>
      <c r="B8" s="18" t="s">
        <v>19</v>
      </c>
      <c r="C8" s="19">
        <v>3928775</v>
      </c>
      <c r="D8" s="19">
        <v>6968724</v>
      </c>
      <c r="E8" s="20">
        <v>9037437</v>
      </c>
      <c r="F8" s="21">
        <v>4387694</v>
      </c>
      <c r="G8" s="19">
        <v>4481054</v>
      </c>
      <c r="H8" s="20">
        <v>4481054</v>
      </c>
      <c r="I8" s="22">
        <v>4593610</v>
      </c>
      <c r="J8" s="23">
        <v>4498965</v>
      </c>
      <c r="K8" s="19">
        <v>4723890</v>
      </c>
      <c r="L8" s="20">
        <v>4865668</v>
      </c>
    </row>
    <row r="9" spans="1:12" x14ac:dyDescent="0.25">
      <c r="A9" s="24" t="s">
        <v>24</v>
      </c>
      <c r="B9" s="18" t="s">
        <v>25</v>
      </c>
      <c r="C9" s="19">
        <v>146238678</v>
      </c>
      <c r="D9" s="19">
        <v>165178650</v>
      </c>
      <c r="E9" s="20">
        <v>52086000</v>
      </c>
      <c r="F9" s="21">
        <v>54735100</v>
      </c>
      <c r="G9" s="19">
        <v>54735100</v>
      </c>
      <c r="H9" s="20">
        <v>54735100</v>
      </c>
      <c r="I9" s="22">
        <v>55625100</v>
      </c>
      <c r="J9" s="23">
        <v>57651000</v>
      </c>
      <c r="K9" s="19">
        <v>60307700</v>
      </c>
      <c r="L9" s="20">
        <v>63037900</v>
      </c>
    </row>
    <row r="10" spans="1:12" x14ac:dyDescent="0.25">
      <c r="A10" s="24" t="s">
        <v>26</v>
      </c>
      <c r="B10" s="18" t="s">
        <v>25</v>
      </c>
      <c r="C10" s="19">
        <v>40000000</v>
      </c>
      <c r="D10" s="19">
        <v>37000000</v>
      </c>
      <c r="E10" s="20">
        <v>52001000</v>
      </c>
      <c r="F10" s="21">
        <v>99419000</v>
      </c>
      <c r="G10" s="19">
        <v>109588701</v>
      </c>
      <c r="H10" s="20">
        <v>109588701</v>
      </c>
      <c r="I10" s="22">
        <v>38601770</v>
      </c>
      <c r="J10" s="23">
        <v>113949400</v>
      </c>
      <c r="K10" s="19">
        <v>119889000</v>
      </c>
      <c r="L10" s="20">
        <v>125676000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-296180970</v>
      </c>
      <c r="D14" s="19">
        <v>-433762956</v>
      </c>
      <c r="E14" s="20">
        <v>-328848165</v>
      </c>
      <c r="F14" s="21">
        <v>-364337355</v>
      </c>
      <c r="G14" s="19">
        <v>-360890323</v>
      </c>
      <c r="H14" s="20">
        <v>-360890323</v>
      </c>
      <c r="I14" s="22">
        <v>-387482100</v>
      </c>
      <c r="J14" s="23">
        <v>-431384690</v>
      </c>
      <c r="K14" s="19">
        <v>-459141790</v>
      </c>
      <c r="L14" s="20">
        <v>-477336725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-75253200</v>
      </c>
      <c r="G15" s="19">
        <v>-77788099</v>
      </c>
      <c r="H15" s="20">
        <v>-77788099</v>
      </c>
      <c r="I15" s="22">
        <v>0</v>
      </c>
      <c r="J15" s="23">
        <v>-86974600</v>
      </c>
      <c r="K15" s="19">
        <v>-97517300</v>
      </c>
      <c r="L15" s="20">
        <v>-104578800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130018823</v>
      </c>
      <c r="D17" s="27">
        <f t="shared" ref="D17:L17" si="0">SUM(D6:D16)</f>
        <v>328482086</v>
      </c>
      <c r="E17" s="28">
        <f t="shared" si="0"/>
        <v>280311939</v>
      </c>
      <c r="F17" s="29">
        <f t="shared" si="0"/>
        <v>407174489</v>
      </c>
      <c r="G17" s="27">
        <f t="shared" si="0"/>
        <v>358871164</v>
      </c>
      <c r="H17" s="30">
        <f t="shared" si="0"/>
        <v>358871164</v>
      </c>
      <c r="I17" s="29">
        <f t="shared" si="0"/>
        <v>271882164</v>
      </c>
      <c r="J17" s="31">
        <f t="shared" si="0"/>
        <v>358790471</v>
      </c>
      <c r="K17" s="27">
        <f t="shared" si="0"/>
        <v>378385344</v>
      </c>
      <c r="L17" s="28">
        <f t="shared" si="0"/>
        <v>429299037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-282012406</v>
      </c>
      <c r="D26" s="19">
        <v>-474550381</v>
      </c>
      <c r="E26" s="20">
        <v>-377696066</v>
      </c>
      <c r="F26" s="21">
        <v>-283255005</v>
      </c>
      <c r="G26" s="19">
        <v>-233314530</v>
      </c>
      <c r="H26" s="20">
        <v>-233314530</v>
      </c>
      <c r="I26" s="22">
        <v>-176972353</v>
      </c>
      <c r="J26" s="23">
        <v>-205461645</v>
      </c>
      <c r="K26" s="19">
        <v>-178400650</v>
      </c>
      <c r="L26" s="20">
        <v>-180581050</v>
      </c>
    </row>
    <row r="27" spans="1:12" x14ac:dyDescent="0.25">
      <c r="A27" s="25" t="s">
        <v>39</v>
      </c>
      <c r="B27" s="26" t="s">
        <v>19</v>
      </c>
      <c r="C27" s="27">
        <f>SUM(C21:C26)</f>
        <v>-282012406</v>
      </c>
      <c r="D27" s="27">
        <f t="shared" ref="D27:L27" si="1">SUM(D21:D26)</f>
        <v>-474550381</v>
      </c>
      <c r="E27" s="28">
        <f t="shared" si="1"/>
        <v>-377696066</v>
      </c>
      <c r="F27" s="29">
        <f t="shared" si="1"/>
        <v>-283255005</v>
      </c>
      <c r="G27" s="27">
        <f t="shared" si="1"/>
        <v>-233314530</v>
      </c>
      <c r="H27" s="28">
        <f t="shared" si="1"/>
        <v>-233314530</v>
      </c>
      <c r="I27" s="30">
        <f t="shared" si="1"/>
        <v>-176972353</v>
      </c>
      <c r="J27" s="31">
        <f t="shared" si="1"/>
        <v>-205461645</v>
      </c>
      <c r="K27" s="27">
        <f t="shared" si="1"/>
        <v>-178400650</v>
      </c>
      <c r="L27" s="28">
        <f t="shared" si="1"/>
        <v>-180581050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-151993583</v>
      </c>
      <c r="D38" s="33">
        <f t="shared" ref="D38:L38" si="3">+D17+D27+D36</f>
        <v>-146068295</v>
      </c>
      <c r="E38" s="34">
        <f t="shared" si="3"/>
        <v>-97384127</v>
      </c>
      <c r="F38" s="35">
        <f t="shared" si="3"/>
        <v>123919484</v>
      </c>
      <c r="G38" s="33">
        <f t="shared" si="3"/>
        <v>125556634</v>
      </c>
      <c r="H38" s="34">
        <f t="shared" si="3"/>
        <v>125556634</v>
      </c>
      <c r="I38" s="36">
        <f t="shared" si="3"/>
        <v>94909811</v>
      </c>
      <c r="J38" s="37">
        <f t="shared" si="3"/>
        <v>153328826</v>
      </c>
      <c r="K38" s="33">
        <f t="shared" si="3"/>
        <v>199984694</v>
      </c>
      <c r="L38" s="34">
        <f t="shared" si="3"/>
        <v>248717987</v>
      </c>
    </row>
    <row r="39" spans="1:12" x14ac:dyDescent="0.25">
      <c r="A39" s="24" t="s">
        <v>47</v>
      </c>
      <c r="B39" s="18" t="s">
        <v>48</v>
      </c>
      <c r="C39" s="33">
        <v>184865894</v>
      </c>
      <c r="D39" s="33">
        <v>329053281</v>
      </c>
      <c r="E39" s="34">
        <v>616747936</v>
      </c>
      <c r="F39" s="35">
        <v>634449077</v>
      </c>
      <c r="G39" s="33">
        <v>848211977</v>
      </c>
      <c r="H39" s="34">
        <v>848211977</v>
      </c>
      <c r="I39" s="36">
        <v>848211977</v>
      </c>
      <c r="J39" s="37">
        <v>973768620</v>
      </c>
      <c r="K39" s="33">
        <v>1127097441</v>
      </c>
      <c r="L39" s="34">
        <v>1327082135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32872311</v>
      </c>
      <c r="D40" s="45">
        <f t="shared" si="4"/>
        <v>182984986</v>
      </c>
      <c r="E40" s="46">
        <f t="shared" si="4"/>
        <v>519363809</v>
      </c>
      <c r="F40" s="47">
        <f t="shared" si="4"/>
        <v>758368561</v>
      </c>
      <c r="G40" s="45">
        <f t="shared" si="4"/>
        <v>973768611</v>
      </c>
      <c r="H40" s="46">
        <f t="shared" si="4"/>
        <v>973768611</v>
      </c>
      <c r="I40" s="48">
        <v>943121788</v>
      </c>
      <c r="J40" s="49">
        <f>+J38+J39</f>
        <v>1127097446</v>
      </c>
      <c r="K40" s="45">
        <f>+K38+K39</f>
        <v>1327082135</v>
      </c>
      <c r="L40" s="46">
        <f>+L38+L39</f>
        <v>1575800122</v>
      </c>
    </row>
    <row r="41" spans="1:12" x14ac:dyDescent="0.25">
      <c r="A41" s="50" t="s">
        <v>69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241535096</v>
      </c>
      <c r="D7" s="19">
        <v>269475241</v>
      </c>
      <c r="E7" s="20">
        <v>273152433</v>
      </c>
      <c r="F7" s="21">
        <v>332697860</v>
      </c>
      <c r="G7" s="19">
        <v>330362860</v>
      </c>
      <c r="H7" s="20">
        <v>330362860</v>
      </c>
      <c r="I7" s="22">
        <v>360775438</v>
      </c>
      <c r="J7" s="23">
        <v>373236496</v>
      </c>
      <c r="K7" s="19">
        <v>414329866</v>
      </c>
      <c r="L7" s="20">
        <v>460983379</v>
      </c>
    </row>
    <row r="8" spans="1:12" x14ac:dyDescent="0.25">
      <c r="A8" s="24" t="s">
        <v>23</v>
      </c>
      <c r="B8" s="18" t="s">
        <v>19</v>
      </c>
      <c r="C8" s="19">
        <v>6874</v>
      </c>
      <c r="D8" s="19">
        <v>0</v>
      </c>
      <c r="E8" s="20">
        <v>0</v>
      </c>
      <c r="F8" s="21">
        <v>152018</v>
      </c>
      <c r="G8" s="19">
        <v>152018</v>
      </c>
      <c r="H8" s="20">
        <v>152018</v>
      </c>
      <c r="I8" s="22">
        <v>0</v>
      </c>
      <c r="J8" s="23">
        <v>23074</v>
      </c>
      <c r="K8" s="19">
        <v>24480</v>
      </c>
      <c r="L8" s="20">
        <v>26030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20975340</v>
      </c>
      <c r="G9" s="19">
        <v>0</v>
      </c>
      <c r="H9" s="20">
        <v>0</v>
      </c>
      <c r="I9" s="22">
        <v>12585234</v>
      </c>
      <c r="J9" s="23">
        <v>21080</v>
      </c>
      <c r="K9" s="19">
        <v>22240</v>
      </c>
      <c r="L9" s="20">
        <v>23484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242273060</v>
      </c>
      <c r="G10" s="19">
        <v>241335844</v>
      </c>
      <c r="H10" s="20">
        <v>241335844</v>
      </c>
      <c r="I10" s="22">
        <v>258729643</v>
      </c>
      <c r="J10" s="23">
        <v>264429482</v>
      </c>
      <c r="K10" s="19">
        <v>333596944</v>
      </c>
      <c r="L10" s="20">
        <v>317720896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20556192</v>
      </c>
      <c r="G11" s="19">
        <v>25456192</v>
      </c>
      <c r="H11" s="20">
        <v>25456192</v>
      </c>
      <c r="I11" s="22">
        <v>1501569</v>
      </c>
      <c r="J11" s="23">
        <v>26610732</v>
      </c>
      <c r="K11" s="19">
        <v>28233992</v>
      </c>
      <c r="L11" s="20">
        <v>30026846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-459085956</v>
      </c>
      <c r="D14" s="19">
        <v>-482653039</v>
      </c>
      <c r="E14" s="20">
        <v>-427985793</v>
      </c>
      <c r="F14" s="21">
        <v>-476523389</v>
      </c>
      <c r="G14" s="19">
        <v>-485250102</v>
      </c>
      <c r="H14" s="20">
        <v>-485250102</v>
      </c>
      <c r="I14" s="22">
        <v>-493929744</v>
      </c>
      <c r="J14" s="23">
        <v>-531598319</v>
      </c>
      <c r="K14" s="19">
        <v>-565481732</v>
      </c>
      <c r="L14" s="20">
        <v>-590126308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-217543986</v>
      </c>
      <c r="D17" s="27">
        <f t="shared" ref="D17:L17" si="0">SUM(D6:D16)</f>
        <v>-213177798</v>
      </c>
      <c r="E17" s="28">
        <f t="shared" si="0"/>
        <v>-154833360</v>
      </c>
      <c r="F17" s="29">
        <f t="shared" si="0"/>
        <v>140131081</v>
      </c>
      <c r="G17" s="27">
        <f t="shared" si="0"/>
        <v>112056812</v>
      </c>
      <c r="H17" s="30">
        <f t="shared" si="0"/>
        <v>112056812</v>
      </c>
      <c r="I17" s="29">
        <f t="shared" si="0"/>
        <v>139662140</v>
      </c>
      <c r="J17" s="31">
        <f t="shared" si="0"/>
        <v>132722545</v>
      </c>
      <c r="K17" s="27">
        <f t="shared" si="0"/>
        <v>210725790</v>
      </c>
      <c r="L17" s="28">
        <f t="shared" si="0"/>
        <v>218654327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-184853619</v>
      </c>
      <c r="D26" s="19">
        <v>-231700468</v>
      </c>
      <c r="E26" s="20">
        <v>-341865032</v>
      </c>
      <c r="F26" s="21">
        <v>-234528615</v>
      </c>
      <c r="G26" s="19">
        <v>-257751095</v>
      </c>
      <c r="H26" s="20">
        <v>-257751095</v>
      </c>
      <c r="I26" s="22">
        <v>-243681786</v>
      </c>
      <c r="J26" s="23">
        <v>-238833046</v>
      </c>
      <c r="K26" s="19">
        <v>-298673545</v>
      </c>
      <c r="L26" s="20">
        <v>-306165084</v>
      </c>
    </row>
    <row r="27" spans="1:12" x14ac:dyDescent="0.25">
      <c r="A27" s="25" t="s">
        <v>39</v>
      </c>
      <c r="B27" s="26" t="s">
        <v>19</v>
      </c>
      <c r="C27" s="27">
        <f>SUM(C21:C26)</f>
        <v>-184853619</v>
      </c>
      <c r="D27" s="27">
        <f t="shared" ref="D27:L27" si="1">SUM(D21:D26)</f>
        <v>-231700468</v>
      </c>
      <c r="E27" s="28">
        <f t="shared" si="1"/>
        <v>-341865032</v>
      </c>
      <c r="F27" s="29">
        <f t="shared" si="1"/>
        <v>-234528615</v>
      </c>
      <c r="G27" s="27">
        <f t="shared" si="1"/>
        <v>-257751095</v>
      </c>
      <c r="H27" s="28">
        <f t="shared" si="1"/>
        <v>-257751095</v>
      </c>
      <c r="I27" s="30">
        <f t="shared" si="1"/>
        <v>-243681786</v>
      </c>
      <c r="J27" s="31">
        <f t="shared" si="1"/>
        <v>-238833046</v>
      </c>
      <c r="K27" s="27">
        <f t="shared" si="1"/>
        <v>-298673545</v>
      </c>
      <c r="L27" s="28">
        <f t="shared" si="1"/>
        <v>-306165084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-402397605</v>
      </c>
      <c r="D38" s="33">
        <f t="shared" ref="D38:L38" si="3">+D17+D27+D36</f>
        <v>-444878266</v>
      </c>
      <c r="E38" s="34">
        <f t="shared" si="3"/>
        <v>-496698392</v>
      </c>
      <c r="F38" s="35">
        <f t="shared" si="3"/>
        <v>-94397534</v>
      </c>
      <c r="G38" s="33">
        <f t="shared" si="3"/>
        <v>-145694283</v>
      </c>
      <c r="H38" s="34">
        <f t="shared" si="3"/>
        <v>-145694283</v>
      </c>
      <c r="I38" s="36">
        <f t="shared" si="3"/>
        <v>-104019646</v>
      </c>
      <c r="J38" s="37">
        <f t="shared" si="3"/>
        <v>-106110501</v>
      </c>
      <c r="K38" s="33">
        <f t="shared" si="3"/>
        <v>-87947755</v>
      </c>
      <c r="L38" s="34">
        <f t="shared" si="3"/>
        <v>-87510757</v>
      </c>
    </row>
    <row r="39" spans="1:12" x14ac:dyDescent="0.25">
      <c r="A39" s="24" t="s">
        <v>47</v>
      </c>
      <c r="B39" s="18" t="s">
        <v>48</v>
      </c>
      <c r="C39" s="33">
        <v>-1085595214</v>
      </c>
      <c r="D39" s="33">
        <v>-1507659712</v>
      </c>
      <c r="E39" s="34">
        <v>-1917425849</v>
      </c>
      <c r="F39" s="35">
        <v>-1917425848</v>
      </c>
      <c r="G39" s="33">
        <v>-1917425848</v>
      </c>
      <c r="H39" s="34">
        <v>-1917425848</v>
      </c>
      <c r="I39" s="36">
        <v>-2439649147</v>
      </c>
      <c r="J39" s="37">
        <v>-2063270132</v>
      </c>
      <c r="K39" s="33">
        <v>-2169380630</v>
      </c>
      <c r="L39" s="34">
        <v>-2257328397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-1487992819</v>
      </c>
      <c r="D40" s="45">
        <f t="shared" si="4"/>
        <v>-1952537978</v>
      </c>
      <c r="E40" s="46">
        <f t="shared" si="4"/>
        <v>-2414124241</v>
      </c>
      <c r="F40" s="47">
        <f t="shared" si="4"/>
        <v>-2011823382</v>
      </c>
      <c r="G40" s="45">
        <f t="shared" si="4"/>
        <v>-2063120131</v>
      </c>
      <c r="H40" s="46">
        <f t="shared" si="4"/>
        <v>-2063120131</v>
      </c>
      <c r="I40" s="48">
        <v>-2543668793</v>
      </c>
      <c r="J40" s="49">
        <f>+J38+J39</f>
        <v>-2169380633</v>
      </c>
      <c r="K40" s="45">
        <f>+K38+K39</f>
        <v>-2257328385</v>
      </c>
      <c r="L40" s="46">
        <f>+L38+L39</f>
        <v>-2344839154</v>
      </c>
    </row>
    <row r="41" spans="1:12" x14ac:dyDescent="0.25">
      <c r="A41" s="50" t="s">
        <v>69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347254559</v>
      </c>
      <c r="D7" s="19">
        <v>422786882</v>
      </c>
      <c r="E7" s="20">
        <v>365151322</v>
      </c>
      <c r="F7" s="21">
        <v>819676860</v>
      </c>
      <c r="G7" s="19">
        <v>819676860</v>
      </c>
      <c r="H7" s="20">
        <v>819676860</v>
      </c>
      <c r="I7" s="22">
        <v>404929230</v>
      </c>
      <c r="J7" s="23">
        <v>749548513</v>
      </c>
      <c r="K7" s="19">
        <v>586657829</v>
      </c>
      <c r="L7" s="20">
        <v>618281362</v>
      </c>
    </row>
    <row r="8" spans="1:12" x14ac:dyDescent="0.25">
      <c r="A8" s="24" t="s">
        <v>23</v>
      </c>
      <c r="B8" s="18" t="s">
        <v>19</v>
      </c>
      <c r="C8" s="19">
        <v>37502944</v>
      </c>
      <c r="D8" s="19">
        <v>8231</v>
      </c>
      <c r="E8" s="20">
        <v>0</v>
      </c>
      <c r="F8" s="21">
        <v>301260</v>
      </c>
      <c r="G8" s="19">
        <v>-5</v>
      </c>
      <c r="H8" s="20">
        <v>-5</v>
      </c>
      <c r="I8" s="22">
        <v>0</v>
      </c>
      <c r="J8" s="23">
        <v>2296800</v>
      </c>
      <c r="K8" s="19">
        <v>2397859</v>
      </c>
      <c r="L8" s="20">
        <v>2503365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16000000</v>
      </c>
      <c r="D10" s="19">
        <v>18000000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-360328177</v>
      </c>
      <c r="D14" s="19">
        <v>-304958195</v>
      </c>
      <c r="E14" s="20">
        <v>-426427762</v>
      </c>
      <c r="F14" s="21">
        <v>-461939365</v>
      </c>
      <c r="G14" s="19">
        <v>-412800118</v>
      </c>
      <c r="H14" s="20">
        <v>-412800118</v>
      </c>
      <c r="I14" s="22">
        <v>-514267869</v>
      </c>
      <c r="J14" s="23">
        <v>-380492531</v>
      </c>
      <c r="K14" s="19">
        <v>-431297840</v>
      </c>
      <c r="L14" s="20">
        <v>-453821322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40429326</v>
      </c>
      <c r="D17" s="27">
        <f t="shared" ref="D17:L17" si="0">SUM(D6:D16)</f>
        <v>135836918</v>
      </c>
      <c r="E17" s="28">
        <f t="shared" si="0"/>
        <v>-61276440</v>
      </c>
      <c r="F17" s="29">
        <f t="shared" si="0"/>
        <v>358038755</v>
      </c>
      <c r="G17" s="27">
        <f t="shared" si="0"/>
        <v>406876737</v>
      </c>
      <c r="H17" s="30">
        <f t="shared" si="0"/>
        <v>406876737</v>
      </c>
      <c r="I17" s="29">
        <f t="shared" si="0"/>
        <v>-109338639</v>
      </c>
      <c r="J17" s="31">
        <f t="shared" si="0"/>
        <v>371352782</v>
      </c>
      <c r="K17" s="27">
        <f t="shared" si="0"/>
        <v>157757848</v>
      </c>
      <c r="L17" s="28">
        <f t="shared" si="0"/>
        <v>166963405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-774886</v>
      </c>
      <c r="D26" s="19">
        <v>-2994037</v>
      </c>
      <c r="E26" s="20">
        <v>-23787879</v>
      </c>
      <c r="F26" s="21">
        <v>-30000000</v>
      </c>
      <c r="G26" s="19">
        <v>-31000000</v>
      </c>
      <c r="H26" s="20">
        <v>-31000000</v>
      </c>
      <c r="I26" s="22">
        <v>-31300973</v>
      </c>
      <c r="J26" s="23">
        <v>-25000000</v>
      </c>
      <c r="K26" s="19">
        <v>-21100000</v>
      </c>
      <c r="L26" s="20">
        <v>-22248400</v>
      </c>
    </row>
    <row r="27" spans="1:12" x14ac:dyDescent="0.25">
      <c r="A27" s="25" t="s">
        <v>39</v>
      </c>
      <c r="B27" s="26" t="s">
        <v>19</v>
      </c>
      <c r="C27" s="27">
        <f>SUM(C21:C26)</f>
        <v>-774886</v>
      </c>
      <c r="D27" s="27">
        <f t="shared" ref="D27:L27" si="1">SUM(D21:D26)</f>
        <v>-2994037</v>
      </c>
      <c r="E27" s="28">
        <f t="shared" si="1"/>
        <v>-23787879</v>
      </c>
      <c r="F27" s="29">
        <f t="shared" si="1"/>
        <v>-30000000</v>
      </c>
      <c r="G27" s="27">
        <f t="shared" si="1"/>
        <v>-31000000</v>
      </c>
      <c r="H27" s="28">
        <f t="shared" si="1"/>
        <v>-31000000</v>
      </c>
      <c r="I27" s="30">
        <f t="shared" si="1"/>
        <v>-31300973</v>
      </c>
      <c r="J27" s="31">
        <f t="shared" si="1"/>
        <v>-25000000</v>
      </c>
      <c r="K27" s="27">
        <f t="shared" si="1"/>
        <v>-21100000</v>
      </c>
      <c r="L27" s="28">
        <f t="shared" si="1"/>
        <v>-22248400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39654440</v>
      </c>
      <c r="D38" s="33">
        <f t="shared" ref="D38:L38" si="3">+D17+D27+D36</f>
        <v>132842881</v>
      </c>
      <c r="E38" s="34">
        <f t="shared" si="3"/>
        <v>-85064319</v>
      </c>
      <c r="F38" s="35">
        <f t="shared" si="3"/>
        <v>328038755</v>
      </c>
      <c r="G38" s="33">
        <f t="shared" si="3"/>
        <v>375876737</v>
      </c>
      <c r="H38" s="34">
        <f t="shared" si="3"/>
        <v>375876737</v>
      </c>
      <c r="I38" s="36">
        <f t="shared" si="3"/>
        <v>-140639612</v>
      </c>
      <c r="J38" s="37">
        <f t="shared" si="3"/>
        <v>346352782</v>
      </c>
      <c r="K38" s="33">
        <f t="shared" si="3"/>
        <v>136657848</v>
      </c>
      <c r="L38" s="34">
        <f t="shared" si="3"/>
        <v>144715005</v>
      </c>
    </row>
    <row r="39" spans="1:12" x14ac:dyDescent="0.25">
      <c r="A39" s="24" t="s">
        <v>47</v>
      </c>
      <c r="B39" s="18" t="s">
        <v>48</v>
      </c>
      <c r="C39" s="33">
        <v>167295430</v>
      </c>
      <c r="D39" s="33">
        <v>270034160</v>
      </c>
      <c r="E39" s="34">
        <v>400178808</v>
      </c>
      <c r="F39" s="35">
        <v>0</v>
      </c>
      <c r="G39" s="33">
        <v>0</v>
      </c>
      <c r="H39" s="34">
        <v>0</v>
      </c>
      <c r="I39" s="36">
        <v>314704272</v>
      </c>
      <c r="J39" s="37">
        <v>0</v>
      </c>
      <c r="K39" s="33">
        <v>178945514</v>
      </c>
      <c r="L39" s="34">
        <v>268277479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206949870</v>
      </c>
      <c r="D40" s="45">
        <f t="shared" si="4"/>
        <v>402877041</v>
      </c>
      <c r="E40" s="46">
        <f t="shared" si="4"/>
        <v>315114489</v>
      </c>
      <c r="F40" s="47">
        <f t="shared" si="4"/>
        <v>328038755</v>
      </c>
      <c r="G40" s="45">
        <f t="shared" si="4"/>
        <v>375876737</v>
      </c>
      <c r="H40" s="46">
        <f t="shared" si="4"/>
        <v>375876737</v>
      </c>
      <c r="I40" s="48">
        <v>174064660</v>
      </c>
      <c r="J40" s="49">
        <f>+J38+J39</f>
        <v>346352782</v>
      </c>
      <c r="K40" s="45">
        <f>+K38+K39</f>
        <v>315603362</v>
      </c>
      <c r="L40" s="46">
        <f>+L38+L39</f>
        <v>412992484</v>
      </c>
    </row>
    <row r="41" spans="1:12" x14ac:dyDescent="0.25">
      <c r="A41" s="50" t="s">
        <v>69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219588852</v>
      </c>
      <c r="D7" s="19">
        <v>237578416</v>
      </c>
      <c r="E7" s="20">
        <v>0</v>
      </c>
      <c r="F7" s="21">
        <v>461542016</v>
      </c>
      <c r="G7" s="19">
        <v>461542016</v>
      </c>
      <c r="H7" s="20">
        <v>461542016</v>
      </c>
      <c r="I7" s="22">
        <v>248514641</v>
      </c>
      <c r="J7" s="23">
        <v>579576268</v>
      </c>
      <c r="K7" s="19">
        <v>605657200</v>
      </c>
      <c r="L7" s="20">
        <v>620798631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14125342</v>
      </c>
      <c r="G8" s="19">
        <v>14125342</v>
      </c>
      <c r="H8" s="20">
        <v>14125342</v>
      </c>
      <c r="I8" s="22">
        <v>147566</v>
      </c>
      <c r="J8" s="23">
        <v>14345251</v>
      </c>
      <c r="K8" s="19">
        <v>14990788</v>
      </c>
      <c r="L8" s="20">
        <v>15365557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69318724</v>
      </c>
      <c r="G9" s="19">
        <v>69318724</v>
      </c>
      <c r="H9" s="20">
        <v>69318724</v>
      </c>
      <c r="I9" s="22">
        <v>0</v>
      </c>
      <c r="J9" s="23">
        <v>74523860</v>
      </c>
      <c r="K9" s="19">
        <v>79144770</v>
      </c>
      <c r="L9" s="20">
        <v>82723728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63105737</v>
      </c>
      <c r="G10" s="19">
        <v>81939237</v>
      </c>
      <c r="H10" s="20">
        <v>81939237</v>
      </c>
      <c r="I10" s="22">
        <v>0</v>
      </c>
      <c r="J10" s="23">
        <v>95494000</v>
      </c>
      <c r="K10" s="19">
        <v>77365000</v>
      </c>
      <c r="L10" s="20">
        <v>43983000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-317277816</v>
      </c>
      <c r="D14" s="19">
        <v>-258548521</v>
      </c>
      <c r="E14" s="20">
        <v>0</v>
      </c>
      <c r="F14" s="21">
        <v>-310870430</v>
      </c>
      <c r="G14" s="19">
        <v>-429217213</v>
      </c>
      <c r="H14" s="20">
        <v>-429217213</v>
      </c>
      <c r="I14" s="22">
        <v>-462212128</v>
      </c>
      <c r="J14" s="23">
        <v>-457352968</v>
      </c>
      <c r="K14" s="19">
        <v>-478113830</v>
      </c>
      <c r="L14" s="20">
        <v>-490166679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-5000</v>
      </c>
      <c r="G15" s="19">
        <v>-5000</v>
      </c>
      <c r="H15" s="20">
        <v>-5000</v>
      </c>
      <c r="I15" s="22">
        <v>0</v>
      </c>
      <c r="J15" s="23">
        <v>-5220</v>
      </c>
      <c r="K15" s="19">
        <v>-5455</v>
      </c>
      <c r="L15" s="20">
        <v>-5591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-97688964</v>
      </c>
      <c r="D17" s="27">
        <f t="shared" ref="D17:L17" si="0">SUM(D6:D16)</f>
        <v>-20970105</v>
      </c>
      <c r="E17" s="28">
        <f t="shared" si="0"/>
        <v>0</v>
      </c>
      <c r="F17" s="29">
        <f t="shared" si="0"/>
        <v>297216389</v>
      </c>
      <c r="G17" s="27">
        <f t="shared" si="0"/>
        <v>197703106</v>
      </c>
      <c r="H17" s="30">
        <f t="shared" si="0"/>
        <v>197703106</v>
      </c>
      <c r="I17" s="29">
        <f t="shared" si="0"/>
        <v>-213549921</v>
      </c>
      <c r="J17" s="31">
        <f t="shared" si="0"/>
        <v>306581191</v>
      </c>
      <c r="K17" s="27">
        <f t="shared" si="0"/>
        <v>299038473</v>
      </c>
      <c r="L17" s="28">
        <f t="shared" si="0"/>
        <v>272698646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-68988660</v>
      </c>
      <c r="D26" s="19">
        <v>-54233188</v>
      </c>
      <c r="E26" s="20">
        <v>0</v>
      </c>
      <c r="F26" s="21">
        <v>-53846350</v>
      </c>
      <c r="G26" s="19">
        <v>-53846350</v>
      </c>
      <c r="H26" s="20">
        <v>-53846350</v>
      </c>
      <c r="I26" s="22">
        <v>-50267517</v>
      </c>
      <c r="J26" s="23">
        <v>-95594000</v>
      </c>
      <c r="K26" s="19">
        <v>-77365000</v>
      </c>
      <c r="L26" s="20">
        <v>-43983000</v>
      </c>
    </row>
    <row r="27" spans="1:12" x14ac:dyDescent="0.25">
      <c r="A27" s="25" t="s">
        <v>39</v>
      </c>
      <c r="B27" s="26" t="s">
        <v>19</v>
      </c>
      <c r="C27" s="27">
        <f>SUM(C21:C26)</f>
        <v>-68988660</v>
      </c>
      <c r="D27" s="27">
        <f t="shared" ref="D27:L27" si="1">SUM(D21:D26)</f>
        <v>-54233188</v>
      </c>
      <c r="E27" s="28">
        <f t="shared" si="1"/>
        <v>0</v>
      </c>
      <c r="F27" s="29">
        <f t="shared" si="1"/>
        <v>-53846350</v>
      </c>
      <c r="G27" s="27">
        <f t="shared" si="1"/>
        <v>-53846350</v>
      </c>
      <c r="H27" s="28">
        <f t="shared" si="1"/>
        <v>-53846350</v>
      </c>
      <c r="I27" s="30">
        <f t="shared" si="1"/>
        <v>-50267517</v>
      </c>
      <c r="J27" s="31">
        <f t="shared" si="1"/>
        <v>-95594000</v>
      </c>
      <c r="K27" s="27">
        <f t="shared" si="1"/>
        <v>-77365000</v>
      </c>
      <c r="L27" s="28">
        <f t="shared" si="1"/>
        <v>-43983000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-166677624</v>
      </c>
      <c r="D38" s="33">
        <f t="shared" ref="D38:L38" si="3">+D17+D27+D36</f>
        <v>-75203293</v>
      </c>
      <c r="E38" s="34">
        <f t="shared" si="3"/>
        <v>0</v>
      </c>
      <c r="F38" s="35">
        <f t="shared" si="3"/>
        <v>243370039</v>
      </c>
      <c r="G38" s="33">
        <f t="shared" si="3"/>
        <v>143856756</v>
      </c>
      <c r="H38" s="34">
        <f t="shared" si="3"/>
        <v>143856756</v>
      </c>
      <c r="I38" s="36">
        <f t="shared" si="3"/>
        <v>-263817438</v>
      </c>
      <c r="J38" s="37">
        <f t="shared" si="3"/>
        <v>210987191</v>
      </c>
      <c r="K38" s="33">
        <f t="shared" si="3"/>
        <v>221673473</v>
      </c>
      <c r="L38" s="34">
        <f t="shared" si="3"/>
        <v>228715646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-152045113</v>
      </c>
      <c r="E39" s="34">
        <v>0</v>
      </c>
      <c r="F39" s="35">
        <v>0</v>
      </c>
      <c r="G39" s="33">
        <v>0</v>
      </c>
      <c r="H39" s="34">
        <v>0</v>
      </c>
      <c r="I39" s="36">
        <v>-376863083</v>
      </c>
      <c r="J39" s="37">
        <v>0</v>
      </c>
      <c r="K39" s="33">
        <v>210987191</v>
      </c>
      <c r="L39" s="34">
        <v>432660664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-166677624</v>
      </c>
      <c r="D40" s="45">
        <f t="shared" si="4"/>
        <v>-227248406</v>
      </c>
      <c r="E40" s="46">
        <f t="shared" si="4"/>
        <v>0</v>
      </c>
      <c r="F40" s="47">
        <f t="shared" si="4"/>
        <v>243370039</v>
      </c>
      <c r="G40" s="45">
        <f t="shared" si="4"/>
        <v>143856756</v>
      </c>
      <c r="H40" s="46">
        <f t="shared" si="4"/>
        <v>143856756</v>
      </c>
      <c r="I40" s="48">
        <v>-640680521</v>
      </c>
      <c r="J40" s="49">
        <f>+J38+J39</f>
        <v>210987191</v>
      </c>
      <c r="K40" s="45">
        <f>+K38+K39</f>
        <v>432660664</v>
      </c>
      <c r="L40" s="46">
        <f>+L38+L39</f>
        <v>661376310</v>
      </c>
    </row>
    <row r="41" spans="1:12" x14ac:dyDescent="0.25">
      <c r="A41" s="50" t="s">
        <v>69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70679251</v>
      </c>
      <c r="D7" s="19">
        <v>71214789</v>
      </c>
      <c r="E7" s="20">
        <v>81380874</v>
      </c>
      <c r="F7" s="21">
        <v>124297589</v>
      </c>
      <c r="G7" s="19">
        <v>124297589</v>
      </c>
      <c r="H7" s="20">
        <v>124297589</v>
      </c>
      <c r="I7" s="22">
        <v>90598845</v>
      </c>
      <c r="J7" s="23">
        <v>155301949</v>
      </c>
      <c r="K7" s="19">
        <v>170930796</v>
      </c>
      <c r="L7" s="20">
        <v>189546036</v>
      </c>
    </row>
    <row r="8" spans="1:12" x14ac:dyDescent="0.25">
      <c r="A8" s="24" t="s">
        <v>23</v>
      </c>
      <c r="B8" s="18" t="s">
        <v>19</v>
      </c>
      <c r="C8" s="19">
        <v>3077560</v>
      </c>
      <c r="D8" s="19">
        <v>1785441</v>
      </c>
      <c r="E8" s="20">
        <v>2047897</v>
      </c>
      <c r="F8" s="21">
        <v>-5993569</v>
      </c>
      <c r="G8" s="19">
        <v>-5395677</v>
      </c>
      <c r="H8" s="20">
        <v>-5395677</v>
      </c>
      <c r="I8" s="22">
        <v>2567005</v>
      </c>
      <c r="J8" s="23">
        <v>-14893585</v>
      </c>
      <c r="K8" s="19">
        <v>-13297437</v>
      </c>
      <c r="L8" s="20">
        <v>-14391854</v>
      </c>
    </row>
    <row r="9" spans="1:12" x14ac:dyDescent="0.25">
      <c r="A9" s="24" t="s">
        <v>24</v>
      </c>
      <c r="B9" s="18" t="s">
        <v>25</v>
      </c>
      <c r="C9" s="19">
        <v>34379068</v>
      </c>
      <c r="D9" s="19">
        <v>37335548</v>
      </c>
      <c r="E9" s="20">
        <v>42781606</v>
      </c>
      <c r="F9" s="21">
        <v>45305877</v>
      </c>
      <c r="G9" s="19">
        <v>45305877</v>
      </c>
      <c r="H9" s="20">
        <v>45305877</v>
      </c>
      <c r="I9" s="22">
        <v>45305877</v>
      </c>
      <c r="J9" s="23">
        <v>50289522</v>
      </c>
      <c r="K9" s="19">
        <v>54312680</v>
      </c>
      <c r="L9" s="20">
        <v>59200821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15792975</v>
      </c>
      <c r="F10" s="21">
        <v>97292228</v>
      </c>
      <c r="G10" s="19">
        <v>93000408</v>
      </c>
      <c r="H10" s="20">
        <v>93000408</v>
      </c>
      <c r="I10" s="22">
        <v>72060563</v>
      </c>
      <c r="J10" s="23">
        <v>33258552</v>
      </c>
      <c r="K10" s="19">
        <v>66000000</v>
      </c>
      <c r="L10" s="20">
        <v>76000000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2117767</v>
      </c>
      <c r="G11" s="19">
        <v>3197767</v>
      </c>
      <c r="H11" s="20">
        <v>3197767</v>
      </c>
      <c r="I11" s="22">
        <v>0</v>
      </c>
      <c r="J11" s="23">
        <v>5546492</v>
      </c>
      <c r="K11" s="19">
        <v>5689256</v>
      </c>
      <c r="L11" s="20">
        <v>5772164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-44045867</v>
      </c>
      <c r="D14" s="19">
        <v>-46897742</v>
      </c>
      <c r="E14" s="20">
        <v>-87405520</v>
      </c>
      <c r="F14" s="21">
        <v>-104909492</v>
      </c>
      <c r="G14" s="19">
        <v>-106068691</v>
      </c>
      <c r="H14" s="20">
        <v>-106068691</v>
      </c>
      <c r="I14" s="22">
        <v>-73127196</v>
      </c>
      <c r="J14" s="23">
        <v>-131418018</v>
      </c>
      <c r="K14" s="19">
        <v>-123610847</v>
      </c>
      <c r="L14" s="20">
        <v>-132620274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-40492535</v>
      </c>
      <c r="G15" s="19">
        <v>-40492535</v>
      </c>
      <c r="H15" s="20">
        <v>-40492535</v>
      </c>
      <c r="I15" s="22">
        <v>0</v>
      </c>
      <c r="J15" s="23">
        <v>-17437134</v>
      </c>
      <c r="K15" s="19">
        <v>-14469296</v>
      </c>
      <c r="L15" s="20">
        <v>-4402956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64090012</v>
      </c>
      <c r="D17" s="27">
        <f t="shared" ref="D17:L17" si="0">SUM(D6:D16)</f>
        <v>63438036</v>
      </c>
      <c r="E17" s="28">
        <f t="shared" si="0"/>
        <v>54597832</v>
      </c>
      <c r="F17" s="29">
        <f t="shared" si="0"/>
        <v>117617865</v>
      </c>
      <c r="G17" s="27">
        <f t="shared" si="0"/>
        <v>113844738</v>
      </c>
      <c r="H17" s="30">
        <f t="shared" si="0"/>
        <v>113844738</v>
      </c>
      <c r="I17" s="29">
        <f t="shared" si="0"/>
        <v>137405094</v>
      </c>
      <c r="J17" s="31">
        <f t="shared" si="0"/>
        <v>80647778</v>
      </c>
      <c r="K17" s="27">
        <f t="shared" si="0"/>
        <v>145555152</v>
      </c>
      <c r="L17" s="28">
        <f t="shared" si="0"/>
        <v>179103937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-154159006</v>
      </c>
      <c r="D26" s="19">
        <v>-313758401</v>
      </c>
      <c r="E26" s="20">
        <v>-117585447</v>
      </c>
      <c r="F26" s="21">
        <v>-99886666</v>
      </c>
      <c r="G26" s="19">
        <v>-99886665</v>
      </c>
      <c r="H26" s="20">
        <v>-99886665</v>
      </c>
      <c r="I26" s="22">
        <v>-63378056</v>
      </c>
      <c r="J26" s="23">
        <v>-37485290</v>
      </c>
      <c r="K26" s="19">
        <v>-69345000</v>
      </c>
      <c r="L26" s="20">
        <v>-79927943</v>
      </c>
    </row>
    <row r="27" spans="1:12" x14ac:dyDescent="0.25">
      <c r="A27" s="25" t="s">
        <v>39</v>
      </c>
      <c r="B27" s="26" t="s">
        <v>19</v>
      </c>
      <c r="C27" s="27">
        <f>SUM(C21:C26)</f>
        <v>-154159006</v>
      </c>
      <c r="D27" s="27">
        <f t="shared" ref="D27:L27" si="1">SUM(D21:D26)</f>
        <v>-313758401</v>
      </c>
      <c r="E27" s="28">
        <f t="shared" si="1"/>
        <v>-117585447</v>
      </c>
      <c r="F27" s="29">
        <f t="shared" si="1"/>
        <v>-99886666</v>
      </c>
      <c r="G27" s="27">
        <f t="shared" si="1"/>
        <v>-99886665</v>
      </c>
      <c r="H27" s="28">
        <f t="shared" si="1"/>
        <v>-99886665</v>
      </c>
      <c r="I27" s="30">
        <f t="shared" si="1"/>
        <v>-63378056</v>
      </c>
      <c r="J27" s="31">
        <f t="shared" si="1"/>
        <v>-37485290</v>
      </c>
      <c r="K27" s="27">
        <f t="shared" si="1"/>
        <v>-69345000</v>
      </c>
      <c r="L27" s="28">
        <f t="shared" si="1"/>
        <v>-79927943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-90068994</v>
      </c>
      <c r="D38" s="33">
        <f t="shared" ref="D38:L38" si="3">+D17+D27+D36</f>
        <v>-250320365</v>
      </c>
      <c r="E38" s="34">
        <f t="shared" si="3"/>
        <v>-62987615</v>
      </c>
      <c r="F38" s="35">
        <f t="shared" si="3"/>
        <v>17731199</v>
      </c>
      <c r="G38" s="33">
        <f t="shared" si="3"/>
        <v>13958073</v>
      </c>
      <c r="H38" s="34">
        <f t="shared" si="3"/>
        <v>13958073</v>
      </c>
      <c r="I38" s="36">
        <f t="shared" si="3"/>
        <v>74027038</v>
      </c>
      <c r="J38" s="37">
        <f t="shared" si="3"/>
        <v>43162488</v>
      </c>
      <c r="K38" s="33">
        <f t="shared" si="3"/>
        <v>76210152</v>
      </c>
      <c r="L38" s="34">
        <f t="shared" si="3"/>
        <v>99175994</v>
      </c>
    </row>
    <row r="39" spans="1:12" x14ac:dyDescent="0.25">
      <c r="A39" s="24" t="s">
        <v>47</v>
      </c>
      <c r="B39" s="18" t="s">
        <v>48</v>
      </c>
      <c r="C39" s="33">
        <v>-114587503</v>
      </c>
      <c r="D39" s="33">
        <v>-204729795</v>
      </c>
      <c r="E39" s="34">
        <v>-458949741</v>
      </c>
      <c r="F39" s="35">
        <v>0</v>
      </c>
      <c r="G39" s="33">
        <v>0</v>
      </c>
      <c r="H39" s="34">
        <v>0</v>
      </c>
      <c r="I39" s="36">
        <v>-492199906</v>
      </c>
      <c r="J39" s="37">
        <v>0</v>
      </c>
      <c r="K39" s="33">
        <v>43162488</v>
      </c>
      <c r="L39" s="34">
        <v>119372640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-204656497</v>
      </c>
      <c r="D40" s="45">
        <f t="shared" si="4"/>
        <v>-455050160</v>
      </c>
      <c r="E40" s="46">
        <f t="shared" si="4"/>
        <v>-521937356</v>
      </c>
      <c r="F40" s="47">
        <f t="shared" si="4"/>
        <v>17731199</v>
      </c>
      <c r="G40" s="45">
        <f t="shared" si="4"/>
        <v>13958073</v>
      </c>
      <c r="H40" s="46">
        <f t="shared" si="4"/>
        <v>13958073</v>
      </c>
      <c r="I40" s="48">
        <v>-418172868</v>
      </c>
      <c r="J40" s="49">
        <f>+J38+J39</f>
        <v>43162488</v>
      </c>
      <c r="K40" s="45">
        <f>+K38+K39</f>
        <v>119372640</v>
      </c>
      <c r="L40" s="46">
        <f>+L38+L39</f>
        <v>218548634</v>
      </c>
    </row>
    <row r="41" spans="1:12" x14ac:dyDescent="0.25">
      <c r="A41" s="50" t="s">
        <v>69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76.900000000000006" customHeight="1" x14ac:dyDescent="0.25">
      <c r="A1" s="51" t="s">
        <v>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69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69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69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519781962</v>
      </c>
      <c r="G7" s="19">
        <v>504045378</v>
      </c>
      <c r="H7" s="20">
        <v>504045378</v>
      </c>
      <c r="I7" s="22">
        <v>0</v>
      </c>
      <c r="J7" s="23">
        <v>505943573</v>
      </c>
      <c r="K7" s="19">
        <v>535911034</v>
      </c>
      <c r="L7" s="20">
        <v>553308809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1729306</v>
      </c>
      <c r="G8" s="19">
        <v>477340</v>
      </c>
      <c r="H8" s="20">
        <v>477340</v>
      </c>
      <c r="I8" s="22">
        <v>0</v>
      </c>
      <c r="J8" s="23">
        <v>1118088</v>
      </c>
      <c r="K8" s="19">
        <v>1168219</v>
      </c>
      <c r="L8" s="20">
        <v>1278661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512457928</v>
      </c>
      <c r="G9" s="19">
        <v>501465445</v>
      </c>
      <c r="H9" s="20">
        <v>501465445</v>
      </c>
      <c r="I9" s="22">
        <v>0</v>
      </c>
      <c r="J9" s="23">
        <v>552897122</v>
      </c>
      <c r="K9" s="19">
        <v>597138136</v>
      </c>
      <c r="L9" s="20">
        <v>597138136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70000000</v>
      </c>
      <c r="G10" s="19">
        <v>45000000</v>
      </c>
      <c r="H10" s="20">
        <v>45000000</v>
      </c>
      <c r="I10" s="22">
        <v>0</v>
      </c>
      <c r="J10" s="23">
        <v>50000000</v>
      </c>
      <c r="K10" s="19">
        <v>40138000</v>
      </c>
      <c r="L10" s="20">
        <v>50300000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-172158350</v>
      </c>
      <c r="G14" s="19">
        <v>-230905791</v>
      </c>
      <c r="H14" s="20">
        <v>-230905791</v>
      </c>
      <c r="I14" s="22">
        <v>0</v>
      </c>
      <c r="J14" s="23">
        <v>-186604978</v>
      </c>
      <c r="K14" s="19">
        <v>-195654749</v>
      </c>
      <c r="L14" s="20">
        <v>-192665386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-2042844</v>
      </c>
      <c r="G16" s="19">
        <v>-2042844</v>
      </c>
      <c r="H16" s="20">
        <v>-2042844</v>
      </c>
      <c r="I16" s="22">
        <v>0</v>
      </c>
      <c r="J16" s="23">
        <v>-2132729</v>
      </c>
      <c r="K16" s="19">
        <v>-2228702</v>
      </c>
      <c r="L16" s="20">
        <v>-2284419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929768002</v>
      </c>
      <c r="G17" s="27">
        <f t="shared" si="0"/>
        <v>818039528</v>
      </c>
      <c r="H17" s="30">
        <f t="shared" si="0"/>
        <v>818039528</v>
      </c>
      <c r="I17" s="29">
        <f t="shared" si="0"/>
        <v>0</v>
      </c>
      <c r="J17" s="31">
        <f t="shared" si="0"/>
        <v>921221076</v>
      </c>
      <c r="K17" s="27">
        <f t="shared" si="0"/>
        <v>976471938</v>
      </c>
      <c r="L17" s="28">
        <f t="shared" si="0"/>
        <v>1007075801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-102076875</v>
      </c>
      <c r="G26" s="19">
        <v>-78263375</v>
      </c>
      <c r="H26" s="20">
        <v>-78263375</v>
      </c>
      <c r="I26" s="22">
        <v>0</v>
      </c>
      <c r="J26" s="23">
        <v>-56120000</v>
      </c>
      <c r="K26" s="19">
        <v>-42965554</v>
      </c>
      <c r="L26" s="20">
        <v>-53703879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-102076875</v>
      </c>
      <c r="G27" s="27">
        <f t="shared" si="1"/>
        <v>-78263375</v>
      </c>
      <c r="H27" s="28">
        <f t="shared" si="1"/>
        <v>-78263375</v>
      </c>
      <c r="I27" s="30">
        <f t="shared" si="1"/>
        <v>0</v>
      </c>
      <c r="J27" s="31">
        <f t="shared" si="1"/>
        <v>-56120000</v>
      </c>
      <c r="K27" s="27">
        <f t="shared" si="1"/>
        <v>-42965554</v>
      </c>
      <c r="L27" s="28">
        <f t="shared" si="1"/>
        <v>-53703879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827691127</v>
      </c>
      <c r="G38" s="33">
        <f t="shared" si="3"/>
        <v>739776153</v>
      </c>
      <c r="H38" s="34">
        <f t="shared" si="3"/>
        <v>739776153</v>
      </c>
      <c r="I38" s="36">
        <f t="shared" si="3"/>
        <v>0</v>
      </c>
      <c r="J38" s="37">
        <f t="shared" si="3"/>
        <v>865101076</v>
      </c>
      <c r="K38" s="33">
        <f t="shared" si="3"/>
        <v>933506384</v>
      </c>
      <c r="L38" s="34">
        <f t="shared" si="3"/>
        <v>953371922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827691127</v>
      </c>
      <c r="G40" s="45">
        <f t="shared" si="4"/>
        <v>739776153</v>
      </c>
      <c r="H40" s="46">
        <f t="shared" si="4"/>
        <v>739776153</v>
      </c>
      <c r="I40" s="48">
        <v>0</v>
      </c>
      <c r="J40" s="49">
        <f>+J38+J39</f>
        <v>865101076</v>
      </c>
      <c r="K40" s="45">
        <f>+K38+K39</f>
        <v>933506384</v>
      </c>
      <c r="L40" s="46">
        <f>+L38+L39</f>
        <v>953371922</v>
      </c>
    </row>
    <row r="41" spans="1:12" x14ac:dyDescent="0.25">
      <c r="A41" s="50" t="s">
        <v>69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1500000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1500000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1500000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1500000</v>
      </c>
      <c r="K40" s="45">
        <f>+K38+K39</f>
        <v>0</v>
      </c>
      <c r="L40" s="46">
        <f>+L38+L39</f>
        <v>0</v>
      </c>
    </row>
    <row r="41" spans="1:12" x14ac:dyDescent="0.25">
      <c r="A41" s="50" t="s">
        <v>69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104410993</v>
      </c>
      <c r="D7" s="19">
        <v>106260831</v>
      </c>
      <c r="E7" s="20">
        <v>117971042</v>
      </c>
      <c r="F7" s="21">
        <v>93002837</v>
      </c>
      <c r="G7" s="19">
        <v>115864624</v>
      </c>
      <c r="H7" s="20">
        <v>115864624</v>
      </c>
      <c r="I7" s="22">
        <v>123109611</v>
      </c>
      <c r="J7" s="23">
        <v>116073828</v>
      </c>
      <c r="K7" s="19">
        <v>143352604</v>
      </c>
      <c r="L7" s="20">
        <v>142399249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18802838</v>
      </c>
      <c r="F9" s="21">
        <v>0</v>
      </c>
      <c r="G9" s="19">
        <v>0</v>
      </c>
      <c r="H9" s="20">
        <v>0</v>
      </c>
      <c r="I9" s="22">
        <v>28447307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14000000</v>
      </c>
      <c r="E10" s="20">
        <v>28573405</v>
      </c>
      <c r="F10" s="21">
        <v>103733000</v>
      </c>
      <c r="G10" s="19">
        <v>103733000</v>
      </c>
      <c r="H10" s="20">
        <v>103733000</v>
      </c>
      <c r="I10" s="22">
        <v>67996000</v>
      </c>
      <c r="J10" s="23">
        <v>102855000</v>
      </c>
      <c r="K10" s="19">
        <v>137815000</v>
      </c>
      <c r="L10" s="20">
        <v>143736000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15000000</v>
      </c>
      <c r="G11" s="19">
        <v>22988629</v>
      </c>
      <c r="H11" s="20">
        <v>22988629</v>
      </c>
      <c r="I11" s="22">
        <v>1014091</v>
      </c>
      <c r="J11" s="23">
        <v>24021084</v>
      </c>
      <c r="K11" s="19">
        <v>24044093</v>
      </c>
      <c r="L11" s="20">
        <v>23583919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-73224552</v>
      </c>
      <c r="G14" s="19">
        <v>-74243165</v>
      </c>
      <c r="H14" s="20">
        <v>-74243165</v>
      </c>
      <c r="I14" s="22">
        <v>0</v>
      </c>
      <c r="J14" s="23">
        <v>-72447959</v>
      </c>
      <c r="K14" s="19">
        <v>-75296471</v>
      </c>
      <c r="L14" s="20">
        <v>-76512093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104410993</v>
      </c>
      <c r="D17" s="27">
        <f t="shared" ref="D17:L17" si="0">SUM(D6:D16)</f>
        <v>120260831</v>
      </c>
      <c r="E17" s="28">
        <f t="shared" si="0"/>
        <v>165347285</v>
      </c>
      <c r="F17" s="29">
        <f t="shared" si="0"/>
        <v>138511285</v>
      </c>
      <c r="G17" s="27">
        <f t="shared" si="0"/>
        <v>168343088</v>
      </c>
      <c r="H17" s="30">
        <f t="shared" si="0"/>
        <v>168343088</v>
      </c>
      <c r="I17" s="29">
        <f t="shared" si="0"/>
        <v>220567009</v>
      </c>
      <c r="J17" s="31">
        <f t="shared" si="0"/>
        <v>170501953</v>
      </c>
      <c r="K17" s="27">
        <f t="shared" si="0"/>
        <v>229915226</v>
      </c>
      <c r="L17" s="28">
        <f t="shared" si="0"/>
        <v>233207075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-54676348</v>
      </c>
      <c r="D26" s="19">
        <v>-47256647</v>
      </c>
      <c r="E26" s="20">
        <v>-30413025</v>
      </c>
      <c r="F26" s="21">
        <v>-90743000</v>
      </c>
      <c r="G26" s="19">
        <v>-103416343</v>
      </c>
      <c r="H26" s="20">
        <v>-103416343</v>
      </c>
      <c r="I26" s="22">
        <v>-89121139</v>
      </c>
      <c r="J26" s="23">
        <v>-62490000</v>
      </c>
      <c r="K26" s="19">
        <v>-74000000</v>
      </c>
      <c r="L26" s="20">
        <v>-90396201</v>
      </c>
    </row>
    <row r="27" spans="1:12" x14ac:dyDescent="0.25">
      <c r="A27" s="25" t="s">
        <v>39</v>
      </c>
      <c r="B27" s="26" t="s">
        <v>19</v>
      </c>
      <c r="C27" s="27">
        <f>SUM(C21:C26)</f>
        <v>-54676348</v>
      </c>
      <c r="D27" s="27">
        <f t="shared" ref="D27:L27" si="1">SUM(D21:D26)</f>
        <v>-47256647</v>
      </c>
      <c r="E27" s="28">
        <f t="shared" si="1"/>
        <v>-30413025</v>
      </c>
      <c r="F27" s="29">
        <f t="shared" si="1"/>
        <v>-90743000</v>
      </c>
      <c r="G27" s="27">
        <f t="shared" si="1"/>
        <v>-103416343</v>
      </c>
      <c r="H27" s="28">
        <f t="shared" si="1"/>
        <v>-103416343</v>
      </c>
      <c r="I27" s="30">
        <f t="shared" si="1"/>
        <v>-89121139</v>
      </c>
      <c r="J27" s="31">
        <f t="shared" si="1"/>
        <v>-62490000</v>
      </c>
      <c r="K27" s="27">
        <f t="shared" si="1"/>
        <v>-74000000</v>
      </c>
      <c r="L27" s="28">
        <f t="shared" si="1"/>
        <v>-90396201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49734645</v>
      </c>
      <c r="D38" s="33">
        <f t="shared" ref="D38:L38" si="3">+D17+D27+D36</f>
        <v>73004184</v>
      </c>
      <c r="E38" s="34">
        <f t="shared" si="3"/>
        <v>134934260</v>
      </c>
      <c r="F38" s="35">
        <f t="shared" si="3"/>
        <v>47768285</v>
      </c>
      <c r="G38" s="33">
        <f t="shared" si="3"/>
        <v>64926745</v>
      </c>
      <c r="H38" s="34">
        <f t="shared" si="3"/>
        <v>64926745</v>
      </c>
      <c r="I38" s="36">
        <f t="shared" si="3"/>
        <v>131445870</v>
      </c>
      <c r="J38" s="37">
        <f t="shared" si="3"/>
        <v>108011953</v>
      </c>
      <c r="K38" s="33">
        <f t="shared" si="3"/>
        <v>155915226</v>
      </c>
      <c r="L38" s="34">
        <f t="shared" si="3"/>
        <v>142810874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108011953</v>
      </c>
      <c r="L39" s="34">
        <v>263927179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49734645</v>
      </c>
      <c r="D40" s="45">
        <f t="shared" si="4"/>
        <v>73004184</v>
      </c>
      <c r="E40" s="46">
        <f t="shared" si="4"/>
        <v>134934260</v>
      </c>
      <c r="F40" s="47">
        <f t="shared" si="4"/>
        <v>47768285</v>
      </c>
      <c r="G40" s="45">
        <f t="shared" si="4"/>
        <v>64926745</v>
      </c>
      <c r="H40" s="46">
        <f t="shared" si="4"/>
        <v>64926745</v>
      </c>
      <c r="I40" s="48">
        <v>131445870</v>
      </c>
      <c r="J40" s="49">
        <f>+J38+J39</f>
        <v>108011953</v>
      </c>
      <c r="K40" s="45">
        <f>+K38+K39</f>
        <v>263927179</v>
      </c>
      <c r="L40" s="46">
        <f>+L38+L39</f>
        <v>406738053</v>
      </c>
    </row>
    <row r="41" spans="1:12" x14ac:dyDescent="0.25">
      <c r="A41" s="50" t="s">
        <v>69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69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16445532</v>
      </c>
      <c r="D7" s="19">
        <v>15351</v>
      </c>
      <c r="E7" s="20">
        <v>7131</v>
      </c>
      <c r="F7" s="21">
        <v>211305310</v>
      </c>
      <c r="G7" s="19">
        <v>211305310</v>
      </c>
      <c r="H7" s="20">
        <v>211305310</v>
      </c>
      <c r="I7" s="22">
        <v>10491</v>
      </c>
      <c r="J7" s="23">
        <v>232846523</v>
      </c>
      <c r="K7" s="19">
        <v>246635463</v>
      </c>
      <c r="L7" s="20">
        <v>260990188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1000</v>
      </c>
      <c r="E8" s="20">
        <v>0</v>
      </c>
      <c r="F8" s="21">
        <v>8569550</v>
      </c>
      <c r="G8" s="19">
        <v>8569550</v>
      </c>
      <c r="H8" s="20">
        <v>8569550</v>
      </c>
      <c r="I8" s="22">
        <v>0</v>
      </c>
      <c r="J8" s="23">
        <v>8946610</v>
      </c>
      <c r="K8" s="19">
        <v>9349208</v>
      </c>
      <c r="L8" s="20">
        <v>9816668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13496440</v>
      </c>
      <c r="G9" s="19">
        <v>13496440</v>
      </c>
      <c r="H9" s="20">
        <v>13496440</v>
      </c>
      <c r="I9" s="22">
        <v>0</v>
      </c>
      <c r="J9" s="23">
        <v>14561426</v>
      </c>
      <c r="K9" s="19">
        <v>15726630</v>
      </c>
      <c r="L9" s="20">
        <v>16984760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-30341500</v>
      </c>
      <c r="D14" s="19">
        <v>14285564</v>
      </c>
      <c r="E14" s="20">
        <v>-50557221</v>
      </c>
      <c r="F14" s="21">
        <v>-48361615</v>
      </c>
      <c r="G14" s="19">
        <v>-48361615</v>
      </c>
      <c r="H14" s="20">
        <v>-48361615</v>
      </c>
      <c r="I14" s="22">
        <v>-64941838</v>
      </c>
      <c r="J14" s="23">
        <v>-50489525</v>
      </c>
      <c r="K14" s="19">
        <v>-52761555</v>
      </c>
      <c r="L14" s="20">
        <v>-54080593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-14234795</v>
      </c>
      <c r="G15" s="19">
        <v>-17089594</v>
      </c>
      <c r="H15" s="20">
        <v>-17089594</v>
      </c>
      <c r="I15" s="22">
        <v>0</v>
      </c>
      <c r="J15" s="23">
        <v>-17708184</v>
      </c>
      <c r="K15" s="19">
        <v>-23251836</v>
      </c>
      <c r="L15" s="20">
        <v>-25084342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-13895968</v>
      </c>
      <c r="D17" s="27">
        <f t="shared" ref="D17:L17" si="0">SUM(D6:D16)</f>
        <v>14301915</v>
      </c>
      <c r="E17" s="28">
        <f t="shared" si="0"/>
        <v>-50550090</v>
      </c>
      <c r="F17" s="29">
        <f t="shared" si="0"/>
        <v>170774890</v>
      </c>
      <c r="G17" s="27">
        <f t="shared" si="0"/>
        <v>167920091</v>
      </c>
      <c r="H17" s="30">
        <f t="shared" si="0"/>
        <v>167920091</v>
      </c>
      <c r="I17" s="29">
        <f t="shared" si="0"/>
        <v>-64931347</v>
      </c>
      <c r="J17" s="31">
        <f t="shared" si="0"/>
        <v>188156850</v>
      </c>
      <c r="K17" s="27">
        <f t="shared" si="0"/>
        <v>195697910</v>
      </c>
      <c r="L17" s="28">
        <f t="shared" si="0"/>
        <v>208626681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560354</v>
      </c>
      <c r="D23" s="19">
        <v>573619</v>
      </c>
      <c r="E23" s="20">
        <v>-1205055</v>
      </c>
      <c r="F23" s="38">
        <v>0</v>
      </c>
      <c r="G23" s="39">
        <v>0</v>
      </c>
      <c r="H23" s="40">
        <v>0</v>
      </c>
      <c r="I23" s="22">
        <v>-862410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-19983283</v>
      </c>
      <c r="D26" s="19">
        <v>-75906051</v>
      </c>
      <c r="E26" s="20">
        <v>-72134520</v>
      </c>
      <c r="F26" s="21">
        <v>0</v>
      </c>
      <c r="G26" s="19">
        <v>0</v>
      </c>
      <c r="H26" s="20">
        <v>0</v>
      </c>
      <c r="I26" s="22">
        <v>-69757603</v>
      </c>
      <c r="J26" s="23">
        <v>-170382306</v>
      </c>
      <c r="K26" s="19">
        <v>-134512549</v>
      </c>
      <c r="L26" s="20">
        <v>-66355000</v>
      </c>
    </row>
    <row r="27" spans="1:12" x14ac:dyDescent="0.25">
      <c r="A27" s="25" t="s">
        <v>39</v>
      </c>
      <c r="B27" s="26" t="s">
        <v>19</v>
      </c>
      <c r="C27" s="27">
        <f>SUM(C21:C26)</f>
        <v>-19422929</v>
      </c>
      <c r="D27" s="27">
        <f t="shared" ref="D27:L27" si="1">SUM(D21:D26)</f>
        <v>-75332432</v>
      </c>
      <c r="E27" s="28">
        <f t="shared" si="1"/>
        <v>-73339575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-70620013</v>
      </c>
      <c r="J27" s="31">
        <f t="shared" si="1"/>
        <v>-170382306</v>
      </c>
      <c r="K27" s="27">
        <f t="shared" si="1"/>
        <v>-134512549</v>
      </c>
      <c r="L27" s="28">
        <f t="shared" si="1"/>
        <v>-66355000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-12185636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-12185636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-45504533</v>
      </c>
      <c r="D38" s="33">
        <f t="shared" ref="D38:L38" si="3">+D17+D27+D36</f>
        <v>-61030517</v>
      </c>
      <c r="E38" s="34">
        <f t="shared" si="3"/>
        <v>-123889665</v>
      </c>
      <c r="F38" s="35">
        <f t="shared" si="3"/>
        <v>170774890</v>
      </c>
      <c r="G38" s="33">
        <f t="shared" si="3"/>
        <v>167920091</v>
      </c>
      <c r="H38" s="34">
        <f t="shared" si="3"/>
        <v>167920091</v>
      </c>
      <c r="I38" s="36">
        <f t="shared" si="3"/>
        <v>-135551360</v>
      </c>
      <c r="J38" s="37">
        <f t="shared" si="3"/>
        <v>17774544</v>
      </c>
      <c r="K38" s="33">
        <f t="shared" si="3"/>
        <v>61185361</v>
      </c>
      <c r="L38" s="34">
        <f t="shared" si="3"/>
        <v>142271681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-52984472</v>
      </c>
      <c r="E39" s="34">
        <v>-168934345</v>
      </c>
      <c r="F39" s="35">
        <v>0</v>
      </c>
      <c r="G39" s="33">
        <v>0</v>
      </c>
      <c r="H39" s="34">
        <v>0</v>
      </c>
      <c r="I39" s="36">
        <v>-291621283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-45504533</v>
      </c>
      <c r="D40" s="45">
        <f t="shared" si="4"/>
        <v>-114014989</v>
      </c>
      <c r="E40" s="46">
        <f t="shared" si="4"/>
        <v>-292824010</v>
      </c>
      <c r="F40" s="47">
        <f t="shared" si="4"/>
        <v>170774890</v>
      </c>
      <c r="G40" s="45">
        <f t="shared" si="4"/>
        <v>167920091</v>
      </c>
      <c r="H40" s="46">
        <f t="shared" si="4"/>
        <v>167920091</v>
      </c>
      <c r="I40" s="48">
        <v>-427172643</v>
      </c>
      <c r="J40" s="49">
        <f>+J38+J39</f>
        <v>17774544</v>
      </c>
      <c r="K40" s="45">
        <f>+K38+K39</f>
        <v>61185361</v>
      </c>
      <c r="L40" s="46">
        <f>+L38+L39</f>
        <v>142271681</v>
      </c>
    </row>
    <row r="41" spans="1:12" x14ac:dyDescent="0.25">
      <c r="A41" s="50" t="s">
        <v>69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909500</v>
      </c>
      <c r="D7" s="19">
        <v>1112656</v>
      </c>
      <c r="E7" s="20">
        <v>2828578</v>
      </c>
      <c r="F7" s="21">
        <v>245885392</v>
      </c>
      <c r="G7" s="19">
        <v>245885392</v>
      </c>
      <c r="H7" s="20">
        <v>245885392</v>
      </c>
      <c r="I7" s="22">
        <v>6226631</v>
      </c>
      <c r="J7" s="23">
        <v>193766602</v>
      </c>
      <c r="K7" s="19">
        <v>206448186</v>
      </c>
      <c r="L7" s="20">
        <v>216888600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39169</v>
      </c>
      <c r="E8" s="20">
        <v>186461</v>
      </c>
      <c r="F8" s="21">
        <v>47359935</v>
      </c>
      <c r="G8" s="19">
        <v>47359935</v>
      </c>
      <c r="H8" s="20">
        <v>47359935</v>
      </c>
      <c r="I8" s="22">
        <v>116923</v>
      </c>
      <c r="J8" s="23">
        <v>14020688</v>
      </c>
      <c r="K8" s="19">
        <v>14750566</v>
      </c>
      <c r="L8" s="20">
        <v>15442795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53642299</v>
      </c>
      <c r="G9" s="19">
        <v>53642299</v>
      </c>
      <c r="H9" s="20">
        <v>53642299</v>
      </c>
      <c r="I9" s="22">
        <v>9713</v>
      </c>
      <c r="J9" s="23">
        <v>57670260</v>
      </c>
      <c r="K9" s="19">
        <v>61246230</v>
      </c>
      <c r="L9" s="20">
        <v>64015730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-268087244</v>
      </c>
      <c r="F10" s="21">
        <v>0</v>
      </c>
      <c r="G10" s="19">
        <v>0</v>
      </c>
      <c r="H10" s="20">
        <v>0</v>
      </c>
      <c r="I10" s="22">
        <v>-362301245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62602458</v>
      </c>
      <c r="D14" s="19">
        <v>-96135472</v>
      </c>
      <c r="E14" s="20">
        <v>-103646207</v>
      </c>
      <c r="F14" s="21">
        <v>0</v>
      </c>
      <c r="G14" s="19">
        <v>0</v>
      </c>
      <c r="H14" s="20">
        <v>0</v>
      </c>
      <c r="I14" s="22">
        <v>-103118518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63511958</v>
      </c>
      <c r="D17" s="27">
        <f t="shared" ref="D17:L17" si="0">SUM(D6:D16)</f>
        <v>-94983647</v>
      </c>
      <c r="E17" s="28">
        <f t="shared" si="0"/>
        <v>-368718412</v>
      </c>
      <c r="F17" s="29">
        <f t="shared" si="0"/>
        <v>346887626</v>
      </c>
      <c r="G17" s="27">
        <f t="shared" si="0"/>
        <v>346887626</v>
      </c>
      <c r="H17" s="30">
        <f t="shared" si="0"/>
        <v>346887626</v>
      </c>
      <c r="I17" s="29">
        <f t="shared" si="0"/>
        <v>-459066496</v>
      </c>
      <c r="J17" s="31">
        <f t="shared" si="0"/>
        <v>265457550</v>
      </c>
      <c r="K17" s="27">
        <f t="shared" si="0"/>
        <v>282444982</v>
      </c>
      <c r="L17" s="28">
        <f t="shared" si="0"/>
        <v>296347125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3403</v>
      </c>
      <c r="E23" s="20">
        <v>158386</v>
      </c>
      <c r="F23" s="38">
        <v>0</v>
      </c>
      <c r="G23" s="39">
        <v>0</v>
      </c>
      <c r="H23" s="40">
        <v>0</v>
      </c>
      <c r="I23" s="22">
        <v>-20004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-276917039</v>
      </c>
      <c r="E26" s="20">
        <v>-149465479</v>
      </c>
      <c r="F26" s="21">
        <v>0</v>
      </c>
      <c r="G26" s="19">
        <v>0</v>
      </c>
      <c r="H26" s="20">
        <v>0</v>
      </c>
      <c r="I26" s="22">
        <v>-144062910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-276913636</v>
      </c>
      <c r="E27" s="28">
        <f t="shared" si="1"/>
        <v>-149307093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-144082914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393643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393643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63511958</v>
      </c>
      <c r="D38" s="33">
        <f t="shared" ref="D38:L38" si="3">+D17+D27+D36</f>
        <v>-371897283</v>
      </c>
      <c r="E38" s="34">
        <f t="shared" si="3"/>
        <v>-518025505</v>
      </c>
      <c r="F38" s="35">
        <f t="shared" si="3"/>
        <v>346887626</v>
      </c>
      <c r="G38" s="33">
        <f t="shared" si="3"/>
        <v>346887626</v>
      </c>
      <c r="H38" s="34">
        <f t="shared" si="3"/>
        <v>346887626</v>
      </c>
      <c r="I38" s="36">
        <f t="shared" si="3"/>
        <v>-602755767</v>
      </c>
      <c r="J38" s="37">
        <f t="shared" si="3"/>
        <v>265457550</v>
      </c>
      <c r="K38" s="33">
        <f t="shared" si="3"/>
        <v>282444982</v>
      </c>
      <c r="L38" s="34">
        <f t="shared" si="3"/>
        <v>296347125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1262501</v>
      </c>
      <c r="E39" s="34">
        <v>-6</v>
      </c>
      <c r="F39" s="35">
        <v>0</v>
      </c>
      <c r="G39" s="33">
        <v>0</v>
      </c>
      <c r="H39" s="34">
        <v>0</v>
      </c>
      <c r="I39" s="36">
        <v>-514746422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63511958</v>
      </c>
      <c r="D40" s="45">
        <f t="shared" si="4"/>
        <v>-370634782</v>
      </c>
      <c r="E40" s="46">
        <f t="shared" si="4"/>
        <v>-518025511</v>
      </c>
      <c r="F40" s="47">
        <f t="shared" si="4"/>
        <v>346887626</v>
      </c>
      <c r="G40" s="45">
        <f t="shared" si="4"/>
        <v>346887626</v>
      </c>
      <c r="H40" s="46">
        <f t="shared" si="4"/>
        <v>346887626</v>
      </c>
      <c r="I40" s="48">
        <v>-1117502189</v>
      </c>
      <c r="J40" s="49">
        <f>+J38+J39</f>
        <v>265457550</v>
      </c>
      <c r="K40" s="45">
        <f>+K38+K39</f>
        <v>282444982</v>
      </c>
      <c r="L40" s="46">
        <f>+L38+L39</f>
        <v>296347125</v>
      </c>
    </row>
    <row r="41" spans="1:12" x14ac:dyDescent="0.25">
      <c r="A41" s="50" t="s">
        <v>69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4726395</v>
      </c>
      <c r="F6" s="21">
        <v>0</v>
      </c>
      <c r="G6" s="19">
        <v>0</v>
      </c>
      <c r="H6" s="20">
        <v>0</v>
      </c>
      <c r="I6" s="22">
        <v>18405784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1350284480</v>
      </c>
      <c r="D7" s="19">
        <v>1779489327</v>
      </c>
      <c r="E7" s="20">
        <v>1462153074</v>
      </c>
      <c r="F7" s="21">
        <v>4150276176</v>
      </c>
      <c r="G7" s="19">
        <v>4204069013</v>
      </c>
      <c r="H7" s="20">
        <v>4204069013</v>
      </c>
      <c r="I7" s="22">
        <v>1927040388</v>
      </c>
      <c r="J7" s="23">
        <v>4460505054</v>
      </c>
      <c r="K7" s="19">
        <v>4556906443</v>
      </c>
      <c r="L7" s="20">
        <v>4810303226</v>
      </c>
    </row>
    <row r="8" spans="1:12" x14ac:dyDescent="0.25">
      <c r="A8" s="24" t="s">
        <v>23</v>
      </c>
      <c r="B8" s="18" t="s">
        <v>19</v>
      </c>
      <c r="C8" s="19">
        <v>44516153</v>
      </c>
      <c r="D8" s="19">
        <v>8802565</v>
      </c>
      <c r="E8" s="20">
        <v>11271795</v>
      </c>
      <c r="F8" s="21">
        <v>72580557</v>
      </c>
      <c r="G8" s="19">
        <v>71718578</v>
      </c>
      <c r="H8" s="20">
        <v>71718578</v>
      </c>
      <c r="I8" s="22">
        <v>7425104</v>
      </c>
      <c r="J8" s="23">
        <v>32388720</v>
      </c>
      <c r="K8" s="19">
        <v>36233915</v>
      </c>
      <c r="L8" s="20">
        <v>37126788</v>
      </c>
    </row>
    <row r="9" spans="1:12" x14ac:dyDescent="0.25">
      <c r="A9" s="24" t="s">
        <v>24</v>
      </c>
      <c r="B9" s="18" t="s">
        <v>25</v>
      </c>
      <c r="C9" s="19">
        <v>284082910</v>
      </c>
      <c r="D9" s="19">
        <v>293361524</v>
      </c>
      <c r="E9" s="20">
        <v>207059941</v>
      </c>
      <c r="F9" s="21">
        <v>912446279</v>
      </c>
      <c r="G9" s="19">
        <v>880478456</v>
      </c>
      <c r="H9" s="20">
        <v>880478456</v>
      </c>
      <c r="I9" s="22">
        <v>320858015</v>
      </c>
      <c r="J9" s="23">
        <v>957625038</v>
      </c>
      <c r="K9" s="19">
        <v>1024747054</v>
      </c>
      <c r="L9" s="20">
        <v>1047074110</v>
      </c>
    </row>
    <row r="10" spans="1:12" x14ac:dyDescent="0.25">
      <c r="A10" s="24" t="s">
        <v>26</v>
      </c>
      <c r="B10" s="18" t="s">
        <v>25</v>
      </c>
      <c r="C10" s="19">
        <v>74300000</v>
      </c>
      <c r="D10" s="19">
        <v>136141000</v>
      </c>
      <c r="E10" s="20">
        <v>-111668407</v>
      </c>
      <c r="F10" s="21">
        <v>793177423</v>
      </c>
      <c r="G10" s="19">
        <v>792748885</v>
      </c>
      <c r="H10" s="20">
        <v>792748885</v>
      </c>
      <c r="I10" s="22">
        <v>220086731</v>
      </c>
      <c r="J10" s="23">
        <v>776117154</v>
      </c>
      <c r="K10" s="19">
        <v>878434664</v>
      </c>
      <c r="L10" s="20">
        <v>820415896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37673959</v>
      </c>
      <c r="G11" s="19">
        <v>51642588</v>
      </c>
      <c r="H11" s="20">
        <v>51642588</v>
      </c>
      <c r="I11" s="22">
        <v>2768449</v>
      </c>
      <c r="J11" s="23">
        <v>56178308</v>
      </c>
      <c r="K11" s="19">
        <v>57967341</v>
      </c>
      <c r="L11" s="20">
        <v>59382929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-2859353813</v>
      </c>
      <c r="D14" s="19">
        <v>-1608670361</v>
      </c>
      <c r="E14" s="20">
        <v>-2308054262</v>
      </c>
      <c r="F14" s="21">
        <v>-4268898806</v>
      </c>
      <c r="G14" s="19">
        <v>-4446637390</v>
      </c>
      <c r="H14" s="20">
        <v>-4446637390</v>
      </c>
      <c r="I14" s="22">
        <v>-3348344646</v>
      </c>
      <c r="J14" s="23">
        <v>-4891984903</v>
      </c>
      <c r="K14" s="19">
        <v>-5303030001</v>
      </c>
      <c r="L14" s="20">
        <v>-5696128563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-129985530</v>
      </c>
      <c r="G15" s="19">
        <v>-135375228</v>
      </c>
      <c r="H15" s="20">
        <v>-135375228</v>
      </c>
      <c r="I15" s="22">
        <v>0</v>
      </c>
      <c r="J15" s="23">
        <v>-122125138</v>
      </c>
      <c r="K15" s="19">
        <v>-135243887</v>
      </c>
      <c r="L15" s="20">
        <v>-134071689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-2042844</v>
      </c>
      <c r="G16" s="19">
        <v>-2042844</v>
      </c>
      <c r="H16" s="20">
        <v>-2042844</v>
      </c>
      <c r="I16" s="22">
        <v>0</v>
      </c>
      <c r="J16" s="23">
        <v>-2132729</v>
      </c>
      <c r="K16" s="19">
        <v>-2228702</v>
      </c>
      <c r="L16" s="20">
        <v>-2284419</v>
      </c>
    </row>
    <row r="17" spans="1:12" x14ac:dyDescent="0.25">
      <c r="A17" s="25" t="s">
        <v>33</v>
      </c>
      <c r="B17" s="26" t="s">
        <v>19</v>
      </c>
      <c r="C17" s="27">
        <f>SUM(C6:C16)</f>
        <v>-1106170270</v>
      </c>
      <c r="D17" s="27">
        <f t="shared" ref="D17:L17" si="0">SUM(D6:D16)</f>
        <v>609124055</v>
      </c>
      <c r="E17" s="28">
        <f t="shared" si="0"/>
        <v>-734511464</v>
      </c>
      <c r="F17" s="29">
        <f t="shared" si="0"/>
        <v>1565227214</v>
      </c>
      <c r="G17" s="27">
        <f t="shared" si="0"/>
        <v>1416602058</v>
      </c>
      <c r="H17" s="30">
        <f t="shared" si="0"/>
        <v>1416602058</v>
      </c>
      <c r="I17" s="29">
        <f t="shared" si="0"/>
        <v>-851760175</v>
      </c>
      <c r="J17" s="31">
        <f t="shared" si="0"/>
        <v>1266571504</v>
      </c>
      <c r="K17" s="27">
        <f t="shared" si="0"/>
        <v>1113786827</v>
      </c>
      <c r="L17" s="28">
        <f t="shared" si="0"/>
        <v>941818278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560354</v>
      </c>
      <c r="D23" s="19">
        <v>577022</v>
      </c>
      <c r="E23" s="20">
        <v>-1046669</v>
      </c>
      <c r="F23" s="38">
        <v>0</v>
      </c>
      <c r="G23" s="39">
        <v>0</v>
      </c>
      <c r="H23" s="40">
        <v>0</v>
      </c>
      <c r="I23" s="22">
        <v>-882414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-833370627</v>
      </c>
      <c r="D26" s="19">
        <v>-1550977694</v>
      </c>
      <c r="E26" s="20">
        <v>-1270695591</v>
      </c>
      <c r="F26" s="21">
        <v>-1000403488</v>
      </c>
      <c r="G26" s="19">
        <v>-948919079</v>
      </c>
      <c r="H26" s="20">
        <v>-948919079</v>
      </c>
      <c r="I26" s="22">
        <v>-989332707</v>
      </c>
      <c r="J26" s="23">
        <v>-973380007</v>
      </c>
      <c r="K26" s="19">
        <v>-925003298</v>
      </c>
      <c r="L26" s="20">
        <v>-843360557</v>
      </c>
    </row>
    <row r="27" spans="1:12" x14ac:dyDescent="0.25">
      <c r="A27" s="25" t="s">
        <v>39</v>
      </c>
      <c r="B27" s="26" t="s">
        <v>19</v>
      </c>
      <c r="C27" s="27">
        <f>SUM(C21:C26)</f>
        <v>-832810273</v>
      </c>
      <c r="D27" s="27">
        <f t="shared" ref="D27:L27" si="1">SUM(D21:D26)</f>
        <v>-1550400672</v>
      </c>
      <c r="E27" s="28">
        <f t="shared" si="1"/>
        <v>-1271742260</v>
      </c>
      <c r="F27" s="29">
        <f t="shared" si="1"/>
        <v>-1000403488</v>
      </c>
      <c r="G27" s="27">
        <f t="shared" si="1"/>
        <v>-948919079</v>
      </c>
      <c r="H27" s="28">
        <f t="shared" si="1"/>
        <v>-948919079</v>
      </c>
      <c r="I27" s="30">
        <f t="shared" si="1"/>
        <v>-990215121</v>
      </c>
      <c r="J27" s="31">
        <f t="shared" si="1"/>
        <v>-973380007</v>
      </c>
      <c r="K27" s="27">
        <f t="shared" si="1"/>
        <v>-925003298</v>
      </c>
      <c r="L27" s="28">
        <f t="shared" si="1"/>
        <v>-843360557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393643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3072</v>
      </c>
      <c r="J33" s="23">
        <v>1500000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-12185636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-12185636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396715</v>
      </c>
      <c r="J36" s="31">
        <f t="shared" si="2"/>
        <v>1500000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-1951166179</v>
      </c>
      <c r="D38" s="33">
        <f t="shared" ref="D38:L38" si="3">+D17+D27+D36</f>
        <v>-941276617</v>
      </c>
      <c r="E38" s="34">
        <f t="shared" si="3"/>
        <v>-2006253724</v>
      </c>
      <c r="F38" s="35">
        <f t="shared" si="3"/>
        <v>564823726</v>
      </c>
      <c r="G38" s="33">
        <f t="shared" si="3"/>
        <v>467682979</v>
      </c>
      <c r="H38" s="34">
        <f t="shared" si="3"/>
        <v>467682979</v>
      </c>
      <c r="I38" s="36">
        <f t="shared" si="3"/>
        <v>-1841578581</v>
      </c>
      <c r="J38" s="37">
        <f t="shared" si="3"/>
        <v>294691497</v>
      </c>
      <c r="K38" s="33">
        <f t="shared" si="3"/>
        <v>188783529</v>
      </c>
      <c r="L38" s="34">
        <f t="shared" si="3"/>
        <v>98457721</v>
      </c>
    </row>
    <row r="39" spans="1:12" x14ac:dyDescent="0.25">
      <c r="A39" s="24" t="s">
        <v>47</v>
      </c>
      <c r="B39" s="18" t="s">
        <v>48</v>
      </c>
      <c r="C39" s="33">
        <v>-848021393</v>
      </c>
      <c r="D39" s="33">
        <v>-1317069150</v>
      </c>
      <c r="E39" s="34">
        <v>-1528383197</v>
      </c>
      <c r="F39" s="35">
        <v>-1282976771</v>
      </c>
      <c r="G39" s="33">
        <v>-1069213871</v>
      </c>
      <c r="H39" s="34">
        <v>-1069213871</v>
      </c>
      <c r="I39" s="36">
        <v>-3211244772</v>
      </c>
      <c r="J39" s="37">
        <v>-1089501512</v>
      </c>
      <c r="K39" s="33">
        <v>-343085539</v>
      </c>
      <c r="L39" s="34">
        <v>517981696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-2799187572</v>
      </c>
      <c r="D40" s="45">
        <f t="shared" si="4"/>
        <v>-2258345767</v>
      </c>
      <c r="E40" s="46">
        <f t="shared" si="4"/>
        <v>-3534636921</v>
      </c>
      <c r="F40" s="47">
        <f t="shared" si="4"/>
        <v>-718153045</v>
      </c>
      <c r="G40" s="45">
        <f t="shared" si="4"/>
        <v>-601530892</v>
      </c>
      <c r="H40" s="46">
        <f t="shared" si="4"/>
        <v>-601530892</v>
      </c>
      <c r="I40" s="48">
        <v>-5102810029</v>
      </c>
      <c r="J40" s="49">
        <f>+J38+J39</f>
        <v>-794810015</v>
      </c>
      <c r="K40" s="45">
        <f>+K38+K39</f>
        <v>-154302010</v>
      </c>
      <c r="L40" s="46">
        <f>+L38+L39</f>
        <v>616439417</v>
      </c>
    </row>
    <row r="41" spans="1:12" x14ac:dyDescent="0.25">
      <c r="A41" s="50" t="s">
        <v>69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A6F239A-20AD-434C-A4B0-AF58B839A48E}"/>
</file>

<file path=customXml/itemProps2.xml><?xml version="1.0" encoding="utf-8"?>
<ds:datastoreItem xmlns:ds="http://schemas.openxmlformats.org/officeDocument/2006/customXml" ds:itemID="{AB56A0E6-148C-45C6-BD4C-9A796FA8EA36}"/>
</file>

<file path=customXml/itemProps3.xml><?xml version="1.0" encoding="utf-8"?>
<ds:datastoreItem xmlns:ds="http://schemas.openxmlformats.org/officeDocument/2006/customXml" ds:itemID="{40DFF451-14D2-46DC-A14B-890B1700EA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Summary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2025-11-17T09:00:30Z</dcterms:created>
  <dcterms:modified xsi:type="dcterms:W3CDTF">2025-11-17T09:01:09Z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